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Аналитические данные к проекту закона\"/>
    </mc:Choice>
  </mc:AlternateContent>
  <bookViews>
    <workbookView xWindow="0" yWindow="0" windowWidth="28800" windowHeight="12435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Бюджет!$5:$6</definedName>
  </definedNames>
  <calcPr calcId="152511"/>
</workbook>
</file>

<file path=xl/calcChain.xml><?xml version="1.0" encoding="utf-8"?>
<calcChain xmlns="http://schemas.openxmlformats.org/spreadsheetml/2006/main">
  <c r="K106" i="3" l="1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6" i="3"/>
  <c r="K45" i="3"/>
  <c r="K44" i="3"/>
  <c r="K43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G7" i="3"/>
  <c r="G106" i="3"/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3" i="3"/>
  <c r="J44" i="3"/>
  <c r="J45" i="3"/>
  <c r="J46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7" i="3"/>
</calcChain>
</file>

<file path=xl/sharedStrings.xml><?xml version="1.0" encoding="utf-8"?>
<sst xmlns="http://schemas.openxmlformats.org/spreadsheetml/2006/main" count="612" uniqueCount="68">
  <si>
    <t>тыс. рублей</t>
  </si>
  <si>
    <t>Вид расхода</t>
  </si>
  <si>
    <t>Госпрограмма</t>
  </si>
  <si>
    <t>ДопЭК</t>
  </si>
  <si>
    <t>Наименование ДопЭК</t>
  </si>
  <si>
    <t>Итого</t>
  </si>
  <si>
    <t>530</t>
  </si>
  <si>
    <t>Субвенции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</si>
  <si>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</si>
  <si>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</si>
  <si>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</si>
  <si>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</si>
  <si>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</si>
  <si>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</si>
  <si>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</si>
  <si>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</si>
  <si>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</si>
  <si>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</si>
  <si>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</si>
  <si>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</si>
  <si>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</si>
  <si>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</si>
  <si>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</si>
  <si>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</si>
  <si>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</si>
  <si>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</si>
  <si>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</si>
  <si>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</si>
  <si>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</si>
  <si>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</si>
  <si>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</si>
  <si>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</si>
  <si>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</si>
  <si>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</si>
  <si>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</si>
  <si>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</si>
  <si>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</si>
  <si>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</si>
  <si>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</si>
  <si>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</si>
  <si>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05</t>
  </si>
  <si>
    <t>Государственная программа Камчатского края "Социальная поддержка граждан в Камчатском крае"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</si>
  <si>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</si>
  <si>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</si>
  <si>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</si>
  <si>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</si>
  <si>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</si>
  <si>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</si>
  <si>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</si>
  <si>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</si>
  <si>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99</t>
  </si>
  <si>
    <t>Непрограммные расходы</t>
  </si>
  <si>
    <t xml:space="preserve">Пользователь: Khamlov1
Дата и время AOS: 2023-05-04T12:27:39
Дата сессии: 05 05 2023
Бюджетный цикл: БЦ 22-24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22-24
Начальная дата: 
Конечная дата: 
Масштаб: Тыс
Коэффициент округления: 0,0000100000
Форматировать отчет: Да
Основание НСИ: 
Фильтр: Вид расхода=53*, 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</si>
  <si>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сравнении с первоначально утвержденными Законом Камчатского края от 26.11.2021 № 5 "О краевом бюджете на 2022 год и на плановый период 2023 и 2024 годов" ассигнованиями и с уточненными ассигнованиями с учетом внесенных изменений</t>
  </si>
  <si>
    <t>Наименование вида расходов</t>
  </si>
  <si>
    <t>Наименование госпрограммы</t>
  </si>
  <si>
    <t>% исполнения от уточненного плана</t>
  </si>
  <si>
    <t>% исполнения от первоначального плана</t>
  </si>
  <si>
    <t>Исполнение                     2022 год</t>
  </si>
  <si>
    <t>Годовой объем ассигнований на 2022 год с учетов внесенных изменений в закон о бюджете</t>
  </si>
  <si>
    <t>Годовой объем ассигнований на 2022 год в соответствии с первоначальной редакцией закона о бюджете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</si>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</sst>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0000"/>
    <numFmt numFmtId="165" formatCode="0.0"/>
    <numFmt numFmtId="166" formatCode="#,##0.00000"/>
    <numFmt numFmtId="167" formatCode="#,##0.0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8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6" fillId="0" borderId="0" applyNumberFormat="0" applyBorder="0" applyAlignment="0"/>
  </cellStyleXfs>
  <cellXfs count="27">
    <xf numFmtId="0" fontId="0" fillId="0" borderId="0" xfId="0"/>
    <xf numFmtId="0" fontId="0" fillId="0" borderId="0" xfId="0" applyFill="1" applyProtection="1"/>
    <xf numFmtId="0" fontId="1" fillId="0" borderId="0" xfId="0" applyFont="1" applyFill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 applyProtection="1">
      <alignment horizontal="right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165" fontId="4" fillId="0" borderId="3" xfId="0" applyNumberFormat="1" applyFont="1" applyFill="1" applyBorder="1" applyAlignment="1" applyProtection="1">
      <alignment horizontal="right" vertical="center"/>
    </xf>
    <xf numFmtId="165" fontId="5" fillId="0" borderId="5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Alignment="1" applyProtection="1">
      <alignment horizontal="right" vertical="center"/>
    </xf>
    <xf numFmtId="0" fontId="7" fillId="0" borderId="1" xfId="0" applyFont="1" applyFill="1" applyBorder="1" applyProtection="1"/>
    <xf numFmtId="0" fontId="8" fillId="0" borderId="0" xfId="0" applyFont="1" applyFill="1" applyAlignment="1" applyProtection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166" fontId="7" fillId="0" borderId="1" xfId="0" applyNumberFormat="1" applyFont="1" applyFill="1" applyBorder="1" applyProtection="1"/>
    <xf numFmtId="166" fontId="4" fillId="0" borderId="3" xfId="0" applyNumberFormat="1" applyFont="1" applyFill="1" applyBorder="1" applyAlignment="1" applyProtection="1">
      <alignment horizontal="right" vertical="center" wrapText="1"/>
    </xf>
    <xf numFmtId="167" fontId="4" fillId="0" borderId="4" xfId="0" applyNumberFormat="1" applyFont="1" applyFill="1" applyBorder="1" applyAlignment="1" applyProtection="1">
      <alignment horizontal="right" vertical="center"/>
    </xf>
    <xf numFmtId="167" fontId="5" fillId="0" borderId="5" xfId="0" applyNumberFormat="1" applyFont="1" applyFill="1" applyBorder="1" applyAlignment="1" applyProtection="1">
      <alignment horizontal="right" vertical="center"/>
    </xf>
    <xf numFmtId="167" fontId="4" fillId="0" borderId="1" xfId="0" applyNumberFormat="1" applyFont="1" applyFill="1" applyBorder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6"/>
  <sheetViews>
    <sheetView showGridLines="0" tabSelected="1" zoomScaleNormal="100" workbookViewId="0">
      <selection activeCell="O48" sqref="O48"/>
    </sheetView>
  </sheetViews>
  <sheetFormatPr defaultRowHeight="12.75" customHeight="1" x14ac:dyDescent="0.2"/>
  <cols>
    <col min="1" max="1" width="8.7109375" style="1" customWidth="1"/>
    <col min="2" max="2" width="20.42578125" style="1" customWidth="1"/>
    <col min="3" max="3" width="13.7109375" style="1" customWidth="1"/>
    <col min="4" max="4" width="30.7109375" style="1" customWidth="1"/>
    <col min="5" max="5" width="8.7109375" style="1" customWidth="1"/>
    <col min="6" max="6" width="27.85546875" style="1" customWidth="1"/>
    <col min="7" max="7" width="26.140625" style="1" customWidth="1"/>
    <col min="8" max="8" width="20.7109375" style="1" customWidth="1"/>
    <col min="9" max="9" width="19.5703125" style="1" customWidth="1"/>
    <col min="10" max="10" width="14.28515625" customWidth="1"/>
    <col min="11" max="11" width="15.7109375" customWidth="1"/>
  </cols>
  <sheetData>
    <row r="1" spans="1:11" ht="63.75" customHeight="1" x14ac:dyDescent="0.3">
      <c r="A1" s="19" t="s">
        <v>53</v>
      </c>
      <c r="B1" s="19"/>
      <c r="C1" s="19"/>
      <c r="D1" s="19"/>
      <c r="E1" s="19"/>
      <c r="F1" s="19"/>
      <c r="G1" s="19"/>
      <c r="H1" s="19"/>
      <c r="I1" s="19"/>
      <c r="J1" s="20"/>
      <c r="K1" s="21"/>
    </row>
    <row r="2" spans="1:11" x14ac:dyDescent="0.2">
      <c r="C2" s="2"/>
    </row>
    <row r="4" spans="1:11" x14ac:dyDescent="0.2">
      <c r="K4" s="17" t="s">
        <v>0</v>
      </c>
    </row>
    <row r="5" spans="1:11" ht="63.75" x14ac:dyDescent="0.2">
      <c r="A5" s="3" t="s">
        <v>1</v>
      </c>
      <c r="B5" s="3" t="s">
        <v>54</v>
      </c>
      <c r="C5" s="3" t="s">
        <v>2</v>
      </c>
      <c r="D5" s="3" t="s">
        <v>55</v>
      </c>
      <c r="E5" s="3" t="s">
        <v>3</v>
      </c>
      <c r="F5" s="3" t="s">
        <v>4</v>
      </c>
      <c r="G5" s="3" t="s">
        <v>60</v>
      </c>
      <c r="H5" s="11" t="s">
        <v>59</v>
      </c>
      <c r="I5" s="11" t="s">
        <v>58</v>
      </c>
      <c r="J5" s="11" t="s">
        <v>56</v>
      </c>
      <c r="K5" s="11" t="s">
        <v>57</v>
      </c>
    </row>
    <row r="6" spans="1:11" x14ac:dyDescent="0.2">
      <c r="A6" s="12" t="s">
        <v>61</v>
      </c>
      <c r="B6" s="13" t="s">
        <v>62</v>
      </c>
      <c r="C6" s="13" t="s">
        <v>63</v>
      </c>
      <c r="D6" s="13" t="s">
        <v>64</v>
      </c>
      <c r="E6" s="13" t="s">
        <v>65</v>
      </c>
      <c r="F6" s="13" t="s">
        <v>66</v>
      </c>
      <c r="G6" s="13" t="s">
        <v>67</v>
      </c>
      <c r="H6" s="13">
        <v>8</v>
      </c>
      <c r="I6" s="13">
        <v>9</v>
      </c>
      <c r="J6" s="13">
        <v>10</v>
      </c>
      <c r="K6" s="13">
        <v>11</v>
      </c>
    </row>
    <row r="7" spans="1:11" x14ac:dyDescent="0.2">
      <c r="A7" s="5" t="s">
        <v>6</v>
      </c>
      <c r="B7" s="6" t="s">
        <v>7</v>
      </c>
      <c r="C7" s="6"/>
      <c r="D7" s="6"/>
      <c r="E7" s="6"/>
      <c r="F7" s="6"/>
      <c r="G7" s="23">
        <f>SUM(G8:G105)</f>
        <v>13690451.991349999</v>
      </c>
      <c r="H7" s="7">
        <v>13155044.095070001</v>
      </c>
      <c r="I7" s="7">
        <v>13085706.87054</v>
      </c>
      <c r="J7" s="14">
        <f>I7/H7*100</f>
        <v>99.472922902964768</v>
      </c>
      <c r="K7" s="24">
        <f>I7/G7*100</f>
        <v>95.582723483548293</v>
      </c>
    </row>
    <row r="8" spans="1:11" ht="38.25" x14ac:dyDescent="0.2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11</v>
      </c>
      <c r="G8" s="9">
        <v>4867657.92722</v>
      </c>
      <c r="H8" s="9">
        <v>4831008.1608100003</v>
      </c>
      <c r="I8" s="9">
        <v>4823566.26932</v>
      </c>
      <c r="J8" s="15">
        <f t="shared" ref="J8:J76" si="0">I8/H8*100</f>
        <v>99.845955725134758</v>
      </c>
      <c r="K8" s="25">
        <f t="shared" ref="K8:K71" si="1">I8/G8*100</f>
        <v>99.094191527850811</v>
      </c>
    </row>
    <row r="9" spans="1:11" ht="38.25" x14ac:dyDescent="0.2">
      <c r="A9" s="8" t="s">
        <v>6</v>
      </c>
      <c r="B9" s="8" t="s">
        <v>7</v>
      </c>
      <c r="C9" s="8" t="s">
        <v>8</v>
      </c>
      <c r="D9" s="8" t="s">
        <v>9</v>
      </c>
      <c r="E9" s="8" t="s">
        <v>12</v>
      </c>
      <c r="F9" s="8" t="s">
        <v>13</v>
      </c>
      <c r="G9" s="9">
        <v>2450890.2856899998</v>
      </c>
      <c r="H9" s="9">
        <v>2392483.9626199999</v>
      </c>
      <c r="I9" s="9">
        <v>2387606.4607799998</v>
      </c>
      <c r="J9" s="15">
        <f t="shared" si="0"/>
        <v>99.796132307835464</v>
      </c>
      <c r="K9" s="25">
        <f t="shared" si="1"/>
        <v>97.417925017717238</v>
      </c>
    </row>
    <row r="10" spans="1:11" ht="38.25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14</v>
      </c>
      <c r="F10" s="8" t="s">
        <v>15</v>
      </c>
      <c r="G10" s="9">
        <v>569162.52483000001</v>
      </c>
      <c r="H10" s="9">
        <v>552202.02182999998</v>
      </c>
      <c r="I10" s="9">
        <v>551394.30143999995</v>
      </c>
      <c r="J10" s="15">
        <f t="shared" si="0"/>
        <v>99.853727375476964</v>
      </c>
      <c r="K10" s="25">
        <f t="shared" si="1"/>
        <v>96.878181079243191</v>
      </c>
    </row>
    <row r="11" spans="1:11" ht="38.25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16</v>
      </c>
      <c r="F11" s="8" t="s">
        <v>17</v>
      </c>
      <c r="G11" s="9">
        <v>434233.31439999997</v>
      </c>
      <c r="H11" s="9">
        <v>387673.70543999999</v>
      </c>
      <c r="I11" s="9">
        <v>383455.86385000002</v>
      </c>
      <c r="J11" s="15">
        <f t="shared" si="0"/>
        <v>98.912012465428162</v>
      </c>
      <c r="K11" s="25">
        <f t="shared" si="1"/>
        <v>88.306412965996984</v>
      </c>
    </row>
    <row r="12" spans="1:11" ht="38.25" x14ac:dyDescent="0.2">
      <c r="A12" s="8" t="s">
        <v>6</v>
      </c>
      <c r="B12" s="8" t="s">
        <v>7</v>
      </c>
      <c r="C12" s="8" t="s">
        <v>8</v>
      </c>
      <c r="D12" s="8" t="s">
        <v>9</v>
      </c>
      <c r="E12" s="8" t="s">
        <v>18</v>
      </c>
      <c r="F12" s="8" t="s">
        <v>19</v>
      </c>
      <c r="G12" s="9">
        <v>131727.26297000001</v>
      </c>
      <c r="H12" s="9">
        <v>125785.95198</v>
      </c>
      <c r="I12" s="9">
        <v>122992.39649</v>
      </c>
      <c r="J12" s="15">
        <f t="shared" si="0"/>
        <v>97.77911965046448</v>
      </c>
      <c r="K12" s="25">
        <f t="shared" si="1"/>
        <v>93.368975956033253</v>
      </c>
    </row>
    <row r="13" spans="1:11" ht="38.25" x14ac:dyDescent="0.2">
      <c r="A13" s="8" t="s">
        <v>6</v>
      </c>
      <c r="B13" s="8" t="s">
        <v>7</v>
      </c>
      <c r="C13" s="8" t="s">
        <v>8</v>
      </c>
      <c r="D13" s="8" t="s">
        <v>9</v>
      </c>
      <c r="E13" s="8" t="s">
        <v>20</v>
      </c>
      <c r="F13" s="8" t="s">
        <v>21</v>
      </c>
      <c r="G13" s="9">
        <v>239403.42087999999</v>
      </c>
      <c r="H13" s="9">
        <v>224088.86692999999</v>
      </c>
      <c r="I13" s="9">
        <v>223947.83841999999</v>
      </c>
      <c r="J13" s="15">
        <f t="shared" si="0"/>
        <v>99.937065811464848</v>
      </c>
      <c r="K13" s="25">
        <f t="shared" si="1"/>
        <v>93.544126310648224</v>
      </c>
    </row>
    <row r="14" spans="1:11" ht="38.25" x14ac:dyDescent="0.2">
      <c r="A14" s="8" t="s">
        <v>6</v>
      </c>
      <c r="B14" s="8" t="s">
        <v>7</v>
      </c>
      <c r="C14" s="8" t="s">
        <v>8</v>
      </c>
      <c r="D14" s="8" t="s">
        <v>9</v>
      </c>
      <c r="E14" s="8" t="s">
        <v>22</v>
      </c>
      <c r="F14" s="8" t="s">
        <v>23</v>
      </c>
      <c r="G14" s="9">
        <v>192998.96281999999</v>
      </c>
      <c r="H14" s="9">
        <v>203362.38206</v>
      </c>
      <c r="I14" s="9">
        <v>203263.45209999999</v>
      </c>
      <c r="J14" s="15">
        <f t="shared" si="0"/>
        <v>99.951352871166293</v>
      </c>
      <c r="K14" s="25">
        <f t="shared" si="1"/>
        <v>105.31841680909611</v>
      </c>
    </row>
    <row r="15" spans="1:11" ht="38.25" x14ac:dyDescent="0.2">
      <c r="A15" s="8" t="s">
        <v>6</v>
      </c>
      <c r="B15" s="8" t="s">
        <v>7</v>
      </c>
      <c r="C15" s="8" t="s">
        <v>8</v>
      </c>
      <c r="D15" s="8" t="s">
        <v>9</v>
      </c>
      <c r="E15" s="8" t="s">
        <v>24</v>
      </c>
      <c r="F15" s="8" t="s">
        <v>25</v>
      </c>
      <c r="G15" s="9">
        <v>69894.420929999993</v>
      </c>
      <c r="H15" s="9">
        <v>72897.488280000005</v>
      </c>
      <c r="I15" s="9">
        <v>71642.219719999994</v>
      </c>
      <c r="J15" s="15">
        <f t="shared" si="0"/>
        <v>98.278035924669297</v>
      </c>
      <c r="K15" s="25">
        <f t="shared" si="1"/>
        <v>102.50062704110596</v>
      </c>
    </row>
    <row r="16" spans="1:11" ht="38.25" x14ac:dyDescent="0.2">
      <c r="A16" s="8" t="s">
        <v>6</v>
      </c>
      <c r="B16" s="8" t="s">
        <v>7</v>
      </c>
      <c r="C16" s="8" t="s">
        <v>8</v>
      </c>
      <c r="D16" s="8" t="s">
        <v>9</v>
      </c>
      <c r="E16" s="8" t="s">
        <v>26</v>
      </c>
      <c r="F16" s="8" t="s">
        <v>27</v>
      </c>
      <c r="G16" s="9">
        <v>756502.52249999996</v>
      </c>
      <c r="H16" s="9">
        <v>726575.80137999996</v>
      </c>
      <c r="I16" s="9">
        <v>725180.15075000003</v>
      </c>
      <c r="J16" s="15">
        <f t="shared" si="0"/>
        <v>99.807913967496702</v>
      </c>
      <c r="K16" s="25">
        <f t="shared" si="1"/>
        <v>95.859581320827658</v>
      </c>
    </row>
    <row r="17" spans="1:11" ht="38.25" x14ac:dyDescent="0.2">
      <c r="A17" s="8" t="s">
        <v>6</v>
      </c>
      <c r="B17" s="8" t="s">
        <v>7</v>
      </c>
      <c r="C17" s="8" t="s">
        <v>8</v>
      </c>
      <c r="D17" s="8" t="s">
        <v>9</v>
      </c>
      <c r="E17" s="8" t="s">
        <v>28</v>
      </c>
      <c r="F17" s="8" t="s">
        <v>29</v>
      </c>
      <c r="G17" s="9">
        <v>177963.10464999999</v>
      </c>
      <c r="H17" s="9">
        <v>177626.0509</v>
      </c>
      <c r="I17" s="9">
        <v>177526.0509</v>
      </c>
      <c r="J17" s="15">
        <f t="shared" si="0"/>
        <v>99.943701951660074</v>
      </c>
      <c r="K17" s="25">
        <f t="shared" si="1"/>
        <v>99.754413280854166</v>
      </c>
    </row>
    <row r="18" spans="1:11" ht="38.25" x14ac:dyDescent="0.2">
      <c r="A18" s="8" t="s">
        <v>6</v>
      </c>
      <c r="B18" s="8" t="s">
        <v>7</v>
      </c>
      <c r="C18" s="8" t="s">
        <v>8</v>
      </c>
      <c r="D18" s="8" t="s">
        <v>9</v>
      </c>
      <c r="E18" s="8" t="s">
        <v>30</v>
      </c>
      <c r="F18" s="8" t="s">
        <v>31</v>
      </c>
      <c r="G18" s="9">
        <v>406350.20970000001</v>
      </c>
      <c r="H18" s="9">
        <v>403263.46564000001</v>
      </c>
      <c r="I18" s="9">
        <v>402049.66571999999</v>
      </c>
      <c r="J18" s="15">
        <f t="shared" si="0"/>
        <v>99.699005731135685</v>
      </c>
      <c r="K18" s="25">
        <f t="shared" si="1"/>
        <v>98.941665618143759</v>
      </c>
    </row>
    <row r="19" spans="1:11" ht="38.25" x14ac:dyDescent="0.2">
      <c r="A19" s="8" t="s">
        <v>6</v>
      </c>
      <c r="B19" s="8" t="s">
        <v>7</v>
      </c>
      <c r="C19" s="8" t="s">
        <v>8</v>
      </c>
      <c r="D19" s="8" t="s">
        <v>9</v>
      </c>
      <c r="E19" s="8" t="s">
        <v>32</v>
      </c>
      <c r="F19" s="8" t="s">
        <v>33</v>
      </c>
      <c r="G19" s="9">
        <v>300780.04664000002</v>
      </c>
      <c r="H19" s="9">
        <v>305831.73035000003</v>
      </c>
      <c r="I19" s="9">
        <v>305531.17047999997</v>
      </c>
      <c r="J19" s="15">
        <f t="shared" si="0"/>
        <v>99.901723778086705</v>
      </c>
      <c r="K19" s="25">
        <f t="shared" si="1"/>
        <v>101.57960073916954</v>
      </c>
    </row>
    <row r="20" spans="1:11" ht="38.25" x14ac:dyDescent="0.2">
      <c r="A20" s="8" t="s">
        <v>6</v>
      </c>
      <c r="B20" s="8" t="s">
        <v>7</v>
      </c>
      <c r="C20" s="8" t="s">
        <v>8</v>
      </c>
      <c r="D20" s="8" t="s">
        <v>9</v>
      </c>
      <c r="E20" s="8" t="s">
        <v>34</v>
      </c>
      <c r="F20" s="8" t="s">
        <v>35</v>
      </c>
      <c r="G20" s="9">
        <v>339130.47295999998</v>
      </c>
      <c r="H20" s="9">
        <v>337744.09518</v>
      </c>
      <c r="I20" s="9">
        <v>337744.09518</v>
      </c>
      <c r="J20" s="15">
        <f t="shared" si="0"/>
        <v>100</v>
      </c>
      <c r="K20" s="25">
        <f t="shared" si="1"/>
        <v>99.591196341661842</v>
      </c>
    </row>
    <row r="21" spans="1:11" ht="38.25" x14ac:dyDescent="0.2">
      <c r="A21" s="8" t="s">
        <v>6</v>
      </c>
      <c r="B21" s="8" t="s">
        <v>7</v>
      </c>
      <c r="C21" s="8" t="s">
        <v>8</v>
      </c>
      <c r="D21" s="8" t="s">
        <v>9</v>
      </c>
      <c r="E21" s="8" t="s">
        <v>36</v>
      </c>
      <c r="F21" s="8" t="s">
        <v>37</v>
      </c>
      <c r="G21" s="9">
        <v>292464.31516</v>
      </c>
      <c r="H21" s="9">
        <v>292832.35133999999</v>
      </c>
      <c r="I21" s="9">
        <v>291899.08350000001</v>
      </c>
      <c r="J21" s="15">
        <f t="shared" si="0"/>
        <v>99.68129619704608</v>
      </c>
      <c r="K21" s="25">
        <f t="shared" si="1"/>
        <v>99.806734828592411</v>
      </c>
    </row>
    <row r="22" spans="1:11" ht="38.25" x14ac:dyDescent="0.2">
      <c r="A22" s="8" t="s">
        <v>6</v>
      </c>
      <c r="B22" s="8" t="s">
        <v>7</v>
      </c>
      <c r="C22" s="8" t="s">
        <v>38</v>
      </c>
      <c r="D22" s="8" t="s">
        <v>39</v>
      </c>
      <c r="E22" s="8" t="s">
        <v>10</v>
      </c>
      <c r="F22" s="8" t="s">
        <v>11</v>
      </c>
      <c r="G22" s="9">
        <v>312.8</v>
      </c>
      <c r="H22" s="9">
        <v>270.83031</v>
      </c>
      <c r="I22" s="9">
        <v>268.06711999999999</v>
      </c>
      <c r="J22" s="15">
        <f t="shared" si="0"/>
        <v>98.97973384145962</v>
      </c>
      <c r="K22" s="25">
        <f t="shared" si="1"/>
        <v>85.699207161125315</v>
      </c>
    </row>
    <row r="23" spans="1:11" ht="38.25" x14ac:dyDescent="0.2">
      <c r="A23" s="8" t="s">
        <v>6</v>
      </c>
      <c r="B23" s="8" t="s">
        <v>7</v>
      </c>
      <c r="C23" s="8" t="s">
        <v>38</v>
      </c>
      <c r="D23" s="8" t="s">
        <v>39</v>
      </c>
      <c r="E23" s="8" t="s">
        <v>12</v>
      </c>
      <c r="F23" s="8" t="s">
        <v>13</v>
      </c>
      <c r="G23" s="9">
        <v>44.7</v>
      </c>
      <c r="H23" s="9">
        <v>44.7</v>
      </c>
      <c r="I23" s="9">
        <v>44.7</v>
      </c>
      <c r="J23" s="15">
        <f t="shared" si="0"/>
        <v>100</v>
      </c>
      <c r="K23" s="25">
        <f t="shared" si="1"/>
        <v>100</v>
      </c>
    </row>
    <row r="24" spans="1:11" ht="38.25" x14ac:dyDescent="0.2">
      <c r="A24" s="8" t="s">
        <v>6</v>
      </c>
      <c r="B24" s="8" t="s">
        <v>7</v>
      </c>
      <c r="C24" s="8" t="s">
        <v>38</v>
      </c>
      <c r="D24" s="8" t="s">
        <v>39</v>
      </c>
      <c r="E24" s="8" t="s">
        <v>26</v>
      </c>
      <c r="F24" s="8" t="s">
        <v>27</v>
      </c>
      <c r="G24" s="9">
        <v>44.7</v>
      </c>
      <c r="H24" s="9">
        <v>44.7</v>
      </c>
      <c r="I24" s="9">
        <v>44.684640000000002</v>
      </c>
      <c r="J24" s="15">
        <f t="shared" si="0"/>
        <v>99.965637583892615</v>
      </c>
      <c r="K24" s="25">
        <f t="shared" si="1"/>
        <v>99.965637583892615</v>
      </c>
    </row>
    <row r="25" spans="1:11" ht="51" x14ac:dyDescent="0.2">
      <c r="A25" s="8" t="s">
        <v>6</v>
      </c>
      <c r="B25" s="8" t="s">
        <v>7</v>
      </c>
      <c r="C25" s="8" t="s">
        <v>40</v>
      </c>
      <c r="D25" s="8" t="s">
        <v>41</v>
      </c>
      <c r="E25" s="8" t="s">
        <v>10</v>
      </c>
      <c r="F25" s="8" t="s">
        <v>11</v>
      </c>
      <c r="G25" s="9">
        <v>532219.4</v>
      </c>
      <c r="H25" s="9">
        <v>566599.87459999998</v>
      </c>
      <c r="I25" s="9">
        <v>566227.37224000006</v>
      </c>
      <c r="J25" s="15">
        <f t="shared" si="0"/>
        <v>99.934256540338467</v>
      </c>
      <c r="K25" s="25">
        <f t="shared" si="1"/>
        <v>106.38984077619118</v>
      </c>
    </row>
    <row r="26" spans="1:11" ht="51" x14ac:dyDescent="0.2">
      <c r="A26" s="8" t="s">
        <v>6</v>
      </c>
      <c r="B26" s="8" t="s">
        <v>7</v>
      </c>
      <c r="C26" s="8" t="s">
        <v>40</v>
      </c>
      <c r="D26" s="8" t="s">
        <v>41</v>
      </c>
      <c r="E26" s="8" t="s">
        <v>12</v>
      </c>
      <c r="F26" s="8" t="s">
        <v>13</v>
      </c>
      <c r="G26" s="9">
        <v>287237.90000000002</v>
      </c>
      <c r="H26" s="9">
        <v>265918.26653000002</v>
      </c>
      <c r="I26" s="9">
        <v>265745.41730999999</v>
      </c>
      <c r="J26" s="15">
        <f t="shared" si="0"/>
        <v>99.934999117489909</v>
      </c>
      <c r="K26" s="25">
        <f t="shared" si="1"/>
        <v>92.517532439138421</v>
      </c>
    </row>
    <row r="27" spans="1:11" ht="51" x14ac:dyDescent="0.2">
      <c r="A27" s="8" t="s">
        <v>6</v>
      </c>
      <c r="B27" s="8" t="s">
        <v>7</v>
      </c>
      <c r="C27" s="8" t="s">
        <v>40</v>
      </c>
      <c r="D27" s="8" t="s">
        <v>41</v>
      </c>
      <c r="E27" s="8" t="s">
        <v>14</v>
      </c>
      <c r="F27" s="8" t="s">
        <v>15</v>
      </c>
      <c r="G27" s="9">
        <v>47171.199999999997</v>
      </c>
      <c r="H27" s="9">
        <v>45698.883999999998</v>
      </c>
      <c r="I27" s="9">
        <v>45444.593829999998</v>
      </c>
      <c r="J27" s="15">
        <f t="shared" si="0"/>
        <v>99.443552779100685</v>
      </c>
      <c r="K27" s="25">
        <f t="shared" si="1"/>
        <v>96.339702678753142</v>
      </c>
    </row>
    <row r="28" spans="1:11" ht="51" x14ac:dyDescent="0.2">
      <c r="A28" s="8" t="s">
        <v>6</v>
      </c>
      <c r="B28" s="8" t="s">
        <v>7</v>
      </c>
      <c r="C28" s="8" t="s">
        <v>40</v>
      </c>
      <c r="D28" s="8" t="s">
        <v>41</v>
      </c>
      <c r="E28" s="8" t="s">
        <v>16</v>
      </c>
      <c r="F28" s="8" t="s">
        <v>17</v>
      </c>
      <c r="G28" s="9">
        <v>31429.1</v>
      </c>
      <c r="H28" s="9">
        <v>33631.858760000003</v>
      </c>
      <c r="I28" s="9">
        <v>31836.145830000001</v>
      </c>
      <c r="J28" s="15">
        <f t="shared" si="0"/>
        <v>94.660678903255473</v>
      </c>
      <c r="K28" s="25">
        <f t="shared" si="1"/>
        <v>101.29512404109569</v>
      </c>
    </row>
    <row r="29" spans="1:11" ht="51" x14ac:dyDescent="0.2">
      <c r="A29" s="8" t="s">
        <v>6</v>
      </c>
      <c r="B29" s="8" t="s">
        <v>7</v>
      </c>
      <c r="C29" s="8" t="s">
        <v>40</v>
      </c>
      <c r="D29" s="8" t="s">
        <v>41</v>
      </c>
      <c r="E29" s="8" t="s">
        <v>18</v>
      </c>
      <c r="F29" s="8" t="s">
        <v>19</v>
      </c>
      <c r="G29" s="9">
        <v>5277.7</v>
      </c>
      <c r="H29" s="9">
        <v>2882.94587</v>
      </c>
      <c r="I29" s="9">
        <v>2691.6635700000002</v>
      </c>
      <c r="J29" s="15">
        <f t="shared" si="0"/>
        <v>93.365040183706256</v>
      </c>
      <c r="K29" s="25">
        <f t="shared" si="1"/>
        <v>51.000692915474545</v>
      </c>
    </row>
    <row r="30" spans="1:11" ht="51" x14ac:dyDescent="0.2">
      <c r="A30" s="8" t="s">
        <v>6</v>
      </c>
      <c r="B30" s="8" t="s">
        <v>7</v>
      </c>
      <c r="C30" s="8" t="s">
        <v>40</v>
      </c>
      <c r="D30" s="8" t="s">
        <v>41</v>
      </c>
      <c r="E30" s="8" t="s">
        <v>20</v>
      </c>
      <c r="F30" s="8" t="s">
        <v>21</v>
      </c>
      <c r="G30" s="9">
        <v>56435.5</v>
      </c>
      <c r="H30" s="9">
        <v>53318.632239999999</v>
      </c>
      <c r="I30" s="9">
        <v>53022.4179</v>
      </c>
      <c r="J30" s="15">
        <f t="shared" si="0"/>
        <v>99.444444976257699</v>
      </c>
      <c r="K30" s="25">
        <f t="shared" si="1"/>
        <v>93.952242648687445</v>
      </c>
    </row>
    <row r="31" spans="1:11" ht="51" x14ac:dyDescent="0.2">
      <c r="A31" s="8" t="s">
        <v>6</v>
      </c>
      <c r="B31" s="8" t="s">
        <v>7</v>
      </c>
      <c r="C31" s="8" t="s">
        <v>40</v>
      </c>
      <c r="D31" s="8" t="s">
        <v>41</v>
      </c>
      <c r="E31" s="8" t="s">
        <v>22</v>
      </c>
      <c r="F31" s="8" t="s">
        <v>23</v>
      </c>
      <c r="G31" s="9">
        <v>21260</v>
      </c>
      <c r="H31" s="9">
        <v>19946.268400000001</v>
      </c>
      <c r="I31" s="9">
        <v>19945.039059999999</v>
      </c>
      <c r="J31" s="15">
        <f t="shared" si="0"/>
        <v>99.993836741914095</v>
      </c>
      <c r="K31" s="25">
        <f t="shared" si="1"/>
        <v>93.814859172154272</v>
      </c>
    </row>
    <row r="32" spans="1:11" ht="51" x14ac:dyDescent="0.2">
      <c r="A32" s="8" t="s">
        <v>6</v>
      </c>
      <c r="B32" s="8" t="s">
        <v>7</v>
      </c>
      <c r="C32" s="8" t="s">
        <v>40</v>
      </c>
      <c r="D32" s="8" t="s">
        <v>41</v>
      </c>
      <c r="E32" s="8" t="s">
        <v>24</v>
      </c>
      <c r="F32" s="8" t="s">
        <v>25</v>
      </c>
      <c r="G32" s="9">
        <v>6407.4</v>
      </c>
      <c r="H32" s="9">
        <v>5683.0216099999998</v>
      </c>
      <c r="I32" s="9">
        <v>5683.0216099999998</v>
      </c>
      <c r="J32" s="15">
        <f t="shared" si="0"/>
        <v>100</v>
      </c>
      <c r="K32" s="25">
        <f t="shared" si="1"/>
        <v>88.694659456253717</v>
      </c>
    </row>
    <row r="33" spans="1:11" ht="51" x14ac:dyDescent="0.2">
      <c r="A33" s="8" t="s">
        <v>6</v>
      </c>
      <c r="B33" s="8" t="s">
        <v>7</v>
      </c>
      <c r="C33" s="8" t="s">
        <v>40</v>
      </c>
      <c r="D33" s="8" t="s">
        <v>41</v>
      </c>
      <c r="E33" s="8" t="s">
        <v>26</v>
      </c>
      <c r="F33" s="8" t="s">
        <v>27</v>
      </c>
      <c r="G33" s="9">
        <v>70083.600000000006</v>
      </c>
      <c r="H33" s="9">
        <v>68687.592000000004</v>
      </c>
      <c r="I33" s="9">
        <v>68685.910189999995</v>
      </c>
      <c r="J33" s="15">
        <f t="shared" si="0"/>
        <v>99.997551508284047</v>
      </c>
      <c r="K33" s="25">
        <f t="shared" si="1"/>
        <v>98.005682056857793</v>
      </c>
    </row>
    <row r="34" spans="1:11" ht="51" x14ac:dyDescent="0.2">
      <c r="A34" s="8" t="s">
        <v>6</v>
      </c>
      <c r="B34" s="8" t="s">
        <v>7</v>
      </c>
      <c r="C34" s="8" t="s">
        <v>40</v>
      </c>
      <c r="D34" s="8" t="s">
        <v>41</v>
      </c>
      <c r="E34" s="8" t="s">
        <v>28</v>
      </c>
      <c r="F34" s="8" t="s">
        <v>29</v>
      </c>
      <c r="G34" s="9">
        <v>25903.8</v>
      </c>
      <c r="H34" s="9">
        <v>24084.701099999998</v>
      </c>
      <c r="I34" s="9">
        <v>23748.348170000001</v>
      </c>
      <c r="J34" s="15">
        <f t="shared" si="0"/>
        <v>98.603458151282609</v>
      </c>
      <c r="K34" s="25">
        <f t="shared" si="1"/>
        <v>91.679013001953393</v>
      </c>
    </row>
    <row r="35" spans="1:11" ht="51" x14ac:dyDescent="0.2">
      <c r="A35" s="8" t="s">
        <v>6</v>
      </c>
      <c r="B35" s="8" t="s">
        <v>7</v>
      </c>
      <c r="C35" s="8" t="s">
        <v>40</v>
      </c>
      <c r="D35" s="8" t="s">
        <v>41</v>
      </c>
      <c r="E35" s="8" t="s">
        <v>30</v>
      </c>
      <c r="F35" s="8" t="s">
        <v>31</v>
      </c>
      <c r="G35" s="9">
        <v>29607.1</v>
      </c>
      <c r="H35" s="9">
        <v>27460.35079</v>
      </c>
      <c r="I35" s="9">
        <v>27460.35079</v>
      </c>
      <c r="J35" s="15">
        <f t="shared" si="0"/>
        <v>100</v>
      </c>
      <c r="K35" s="25">
        <f t="shared" si="1"/>
        <v>92.749208095355513</v>
      </c>
    </row>
    <row r="36" spans="1:11" ht="51" x14ac:dyDescent="0.2">
      <c r="A36" s="8" t="s">
        <v>6</v>
      </c>
      <c r="B36" s="8" t="s">
        <v>7</v>
      </c>
      <c r="C36" s="8" t="s">
        <v>40</v>
      </c>
      <c r="D36" s="8" t="s">
        <v>41</v>
      </c>
      <c r="E36" s="8" t="s">
        <v>32</v>
      </c>
      <c r="F36" s="8" t="s">
        <v>33</v>
      </c>
      <c r="G36" s="9">
        <v>25013.1</v>
      </c>
      <c r="H36" s="9">
        <v>22552.433819999998</v>
      </c>
      <c r="I36" s="9">
        <v>22532.346799999999</v>
      </c>
      <c r="J36" s="15">
        <f t="shared" si="0"/>
        <v>99.910931919098743</v>
      </c>
      <c r="K36" s="25">
        <f t="shared" si="1"/>
        <v>90.082184135513003</v>
      </c>
    </row>
    <row r="37" spans="1:11" ht="51" x14ac:dyDescent="0.2">
      <c r="A37" s="8" t="s">
        <v>6</v>
      </c>
      <c r="B37" s="8" t="s">
        <v>7</v>
      </c>
      <c r="C37" s="8" t="s">
        <v>40</v>
      </c>
      <c r="D37" s="8" t="s">
        <v>41</v>
      </c>
      <c r="E37" s="8" t="s">
        <v>34</v>
      </c>
      <c r="F37" s="8" t="s">
        <v>35</v>
      </c>
      <c r="G37" s="9">
        <v>29607.9</v>
      </c>
      <c r="H37" s="9">
        <v>21355.506799999999</v>
      </c>
      <c r="I37" s="9">
        <v>21020.654259999999</v>
      </c>
      <c r="J37" s="15">
        <f t="shared" si="0"/>
        <v>98.432008459757085</v>
      </c>
      <c r="K37" s="25">
        <f t="shared" si="1"/>
        <v>70.996775387649919</v>
      </c>
    </row>
    <row r="38" spans="1:11" ht="51" x14ac:dyDescent="0.2">
      <c r="A38" s="8" t="s">
        <v>6</v>
      </c>
      <c r="B38" s="8" t="s">
        <v>7</v>
      </c>
      <c r="C38" s="8" t="s">
        <v>40</v>
      </c>
      <c r="D38" s="8" t="s">
        <v>41</v>
      </c>
      <c r="E38" s="8" t="s">
        <v>36</v>
      </c>
      <c r="F38" s="8" t="s">
        <v>37</v>
      </c>
      <c r="G38" s="9">
        <v>27718.6</v>
      </c>
      <c r="H38" s="9">
        <v>22581.249049999999</v>
      </c>
      <c r="I38" s="9">
        <v>21391.794590000001</v>
      </c>
      <c r="J38" s="15">
        <f t="shared" si="0"/>
        <v>94.732556833475968</v>
      </c>
      <c r="K38" s="25">
        <f t="shared" si="1"/>
        <v>77.174873875303945</v>
      </c>
    </row>
    <row r="39" spans="1:11" ht="51" x14ac:dyDescent="0.2">
      <c r="A39" s="8" t="s">
        <v>6</v>
      </c>
      <c r="B39" s="8" t="s">
        <v>7</v>
      </c>
      <c r="C39" s="8" t="s">
        <v>42</v>
      </c>
      <c r="D39" s="8" t="s">
        <v>43</v>
      </c>
      <c r="E39" s="8" t="s">
        <v>10</v>
      </c>
      <c r="F39" s="8" t="s">
        <v>11</v>
      </c>
      <c r="G39" s="9">
        <v>215031</v>
      </c>
      <c r="H39" s="9">
        <v>243527.83387999999</v>
      </c>
      <c r="I39" s="9">
        <v>234346.87934000001</v>
      </c>
      <c r="J39" s="15">
        <f t="shared" si="0"/>
        <v>96.230018395135914</v>
      </c>
      <c r="K39" s="25">
        <f t="shared" si="1"/>
        <v>108.98283472615577</v>
      </c>
    </row>
    <row r="40" spans="1:11" ht="51" x14ac:dyDescent="0.2">
      <c r="A40" s="8" t="s">
        <v>6</v>
      </c>
      <c r="B40" s="8" t="s">
        <v>7</v>
      </c>
      <c r="C40" s="8" t="s">
        <v>42</v>
      </c>
      <c r="D40" s="8" t="s">
        <v>43</v>
      </c>
      <c r="E40" s="8" t="s">
        <v>12</v>
      </c>
      <c r="F40" s="8" t="s">
        <v>13</v>
      </c>
      <c r="G40" s="9">
        <v>129929</v>
      </c>
      <c r="H40" s="9">
        <v>166667</v>
      </c>
      <c r="I40" s="9">
        <v>157615.82853</v>
      </c>
      <c r="J40" s="15">
        <f t="shared" si="0"/>
        <v>94.56930797938405</v>
      </c>
      <c r="K40" s="25">
        <f t="shared" si="1"/>
        <v>121.30919850841613</v>
      </c>
    </row>
    <row r="41" spans="1:11" ht="51" x14ac:dyDescent="0.2">
      <c r="A41" s="8" t="s">
        <v>6</v>
      </c>
      <c r="B41" s="8" t="s">
        <v>7</v>
      </c>
      <c r="C41" s="8" t="s">
        <v>42</v>
      </c>
      <c r="D41" s="8" t="s">
        <v>43</v>
      </c>
      <c r="E41" s="8" t="s">
        <v>14</v>
      </c>
      <c r="F41" s="8" t="s">
        <v>15</v>
      </c>
      <c r="G41" s="9">
        <v>13581.02</v>
      </c>
      <c r="H41" s="9"/>
      <c r="I41" s="9"/>
      <c r="J41" s="15"/>
      <c r="K41" s="25"/>
    </row>
    <row r="42" spans="1:11" ht="51" x14ac:dyDescent="0.2">
      <c r="A42" s="8" t="s">
        <v>6</v>
      </c>
      <c r="B42" s="8" t="s">
        <v>7</v>
      </c>
      <c r="C42" s="8" t="s">
        <v>42</v>
      </c>
      <c r="D42" s="8" t="s">
        <v>43</v>
      </c>
      <c r="E42" s="8" t="s">
        <v>16</v>
      </c>
      <c r="F42" s="8" t="s">
        <v>17</v>
      </c>
      <c r="G42" s="9">
        <v>3263.2</v>
      </c>
      <c r="H42" s="9"/>
      <c r="I42" s="9"/>
      <c r="J42" s="15"/>
      <c r="K42" s="25"/>
    </row>
    <row r="43" spans="1:11" ht="51" x14ac:dyDescent="0.2">
      <c r="A43" s="8" t="s">
        <v>6</v>
      </c>
      <c r="B43" s="8" t="s">
        <v>7</v>
      </c>
      <c r="C43" s="8" t="s">
        <v>42</v>
      </c>
      <c r="D43" s="8" t="s">
        <v>43</v>
      </c>
      <c r="E43" s="8" t="s">
        <v>20</v>
      </c>
      <c r="F43" s="8" t="s">
        <v>21</v>
      </c>
      <c r="G43" s="9">
        <v>15278.64</v>
      </c>
      <c r="H43" s="9">
        <v>3200</v>
      </c>
      <c r="I43" s="9">
        <v>3190.777</v>
      </c>
      <c r="J43" s="15">
        <f t="shared" si="0"/>
        <v>99.711781250000001</v>
      </c>
      <c r="K43" s="25">
        <f t="shared" si="1"/>
        <v>20.883907206400572</v>
      </c>
    </row>
    <row r="44" spans="1:11" ht="51" x14ac:dyDescent="0.2">
      <c r="A44" s="8" t="s">
        <v>6</v>
      </c>
      <c r="B44" s="8" t="s">
        <v>7</v>
      </c>
      <c r="C44" s="8" t="s">
        <v>42</v>
      </c>
      <c r="D44" s="8" t="s">
        <v>43</v>
      </c>
      <c r="E44" s="8" t="s">
        <v>22</v>
      </c>
      <c r="F44" s="8" t="s">
        <v>23</v>
      </c>
      <c r="G44" s="9">
        <v>5587.75</v>
      </c>
      <c r="H44" s="9">
        <v>972.69399999999996</v>
      </c>
      <c r="I44" s="9">
        <v>972.69399999999996</v>
      </c>
      <c r="J44" s="15">
        <f t="shared" si="0"/>
        <v>100</v>
      </c>
      <c r="K44" s="25">
        <f t="shared" si="1"/>
        <v>17.407614871817813</v>
      </c>
    </row>
    <row r="45" spans="1:11" ht="51" x14ac:dyDescent="0.2">
      <c r="A45" s="8" t="s">
        <v>6</v>
      </c>
      <c r="B45" s="8" t="s">
        <v>7</v>
      </c>
      <c r="C45" s="8" t="s">
        <v>42</v>
      </c>
      <c r="D45" s="8" t="s">
        <v>43</v>
      </c>
      <c r="E45" s="8" t="s">
        <v>26</v>
      </c>
      <c r="F45" s="8" t="s">
        <v>27</v>
      </c>
      <c r="G45" s="9">
        <v>10941.52</v>
      </c>
      <c r="H45" s="9">
        <v>1366.1039699999999</v>
      </c>
      <c r="I45" s="9">
        <v>136.73293000000001</v>
      </c>
      <c r="J45" s="15">
        <f t="shared" si="0"/>
        <v>10.008969522283142</v>
      </c>
      <c r="K45" s="25">
        <f t="shared" si="1"/>
        <v>1.2496703383076575</v>
      </c>
    </row>
    <row r="46" spans="1:11" ht="51" x14ac:dyDescent="0.2">
      <c r="A46" s="8" t="s">
        <v>6</v>
      </c>
      <c r="B46" s="8" t="s">
        <v>7</v>
      </c>
      <c r="C46" s="8" t="s">
        <v>42</v>
      </c>
      <c r="D46" s="8" t="s">
        <v>43</v>
      </c>
      <c r="E46" s="8" t="s">
        <v>28</v>
      </c>
      <c r="F46" s="8" t="s">
        <v>29</v>
      </c>
      <c r="G46" s="9">
        <v>7786.7</v>
      </c>
      <c r="H46" s="9">
        <v>7786.7</v>
      </c>
      <c r="I46" s="9">
        <v>7786.7</v>
      </c>
      <c r="J46" s="15">
        <f t="shared" si="0"/>
        <v>100</v>
      </c>
      <c r="K46" s="25">
        <f t="shared" si="1"/>
        <v>100</v>
      </c>
    </row>
    <row r="47" spans="1:11" ht="51" x14ac:dyDescent="0.2">
      <c r="A47" s="8" t="s">
        <v>6</v>
      </c>
      <c r="B47" s="8" t="s">
        <v>7</v>
      </c>
      <c r="C47" s="8" t="s">
        <v>42</v>
      </c>
      <c r="D47" s="8" t="s">
        <v>43</v>
      </c>
      <c r="E47" s="8" t="s">
        <v>30</v>
      </c>
      <c r="F47" s="8" t="s">
        <v>31</v>
      </c>
      <c r="G47" s="9">
        <v>3044.4</v>
      </c>
      <c r="H47" s="9"/>
      <c r="I47" s="9"/>
      <c r="J47" s="15"/>
      <c r="K47" s="25"/>
    </row>
    <row r="48" spans="1:11" ht="51" x14ac:dyDescent="0.2">
      <c r="A48" s="8" t="s">
        <v>6</v>
      </c>
      <c r="B48" s="8" t="s">
        <v>7</v>
      </c>
      <c r="C48" s="8" t="s">
        <v>42</v>
      </c>
      <c r="D48" s="8" t="s">
        <v>43</v>
      </c>
      <c r="E48" s="8" t="s">
        <v>32</v>
      </c>
      <c r="F48" s="8" t="s">
        <v>33</v>
      </c>
      <c r="G48" s="9">
        <v>1331.75</v>
      </c>
      <c r="H48" s="9"/>
      <c r="I48" s="9"/>
      <c r="J48" s="15"/>
      <c r="K48" s="25"/>
    </row>
    <row r="49" spans="1:11" ht="51" x14ac:dyDescent="0.2">
      <c r="A49" s="8" t="s">
        <v>6</v>
      </c>
      <c r="B49" s="8" t="s">
        <v>7</v>
      </c>
      <c r="C49" s="8" t="s">
        <v>42</v>
      </c>
      <c r="D49" s="8" t="s">
        <v>43</v>
      </c>
      <c r="E49" s="8" t="s">
        <v>34</v>
      </c>
      <c r="F49" s="8" t="s">
        <v>35</v>
      </c>
      <c r="G49" s="9">
        <v>5663.02</v>
      </c>
      <c r="H49" s="9"/>
      <c r="I49" s="9"/>
      <c r="J49" s="15"/>
      <c r="K49" s="25"/>
    </row>
    <row r="50" spans="1:11" ht="89.25" x14ac:dyDescent="0.2">
      <c r="A50" s="8" t="s">
        <v>6</v>
      </c>
      <c r="B50" s="8" t="s">
        <v>7</v>
      </c>
      <c r="C50" s="8" t="s">
        <v>44</v>
      </c>
      <c r="D50" s="8" t="s">
        <v>45</v>
      </c>
      <c r="E50" s="8" t="s">
        <v>10</v>
      </c>
      <c r="F50" s="8" t="s">
        <v>11</v>
      </c>
      <c r="G50" s="9">
        <v>362089</v>
      </c>
      <c r="H50" s="9">
        <v>152686.80802</v>
      </c>
      <c r="I50" s="9">
        <v>146121.0681</v>
      </c>
      <c r="J50" s="15">
        <f t="shared" si="0"/>
        <v>95.699864313660967</v>
      </c>
      <c r="K50" s="25">
        <f t="shared" si="1"/>
        <v>40.355014402536391</v>
      </c>
    </row>
    <row r="51" spans="1:11" ht="89.25" x14ac:dyDescent="0.2">
      <c r="A51" s="8" t="s">
        <v>6</v>
      </c>
      <c r="B51" s="8" t="s">
        <v>7</v>
      </c>
      <c r="C51" s="8" t="s">
        <v>44</v>
      </c>
      <c r="D51" s="8" t="s">
        <v>45</v>
      </c>
      <c r="E51" s="8" t="s">
        <v>12</v>
      </c>
      <c r="F51" s="8" t="s">
        <v>13</v>
      </c>
      <c r="G51" s="9">
        <v>63438</v>
      </c>
      <c r="H51" s="9">
        <v>27147.940869999999</v>
      </c>
      <c r="I51" s="9">
        <v>27147.940869999999</v>
      </c>
      <c r="J51" s="15">
        <f t="shared" si="0"/>
        <v>100</v>
      </c>
      <c r="K51" s="25">
        <f t="shared" si="1"/>
        <v>42.794446341309623</v>
      </c>
    </row>
    <row r="52" spans="1:11" ht="89.25" x14ac:dyDescent="0.2">
      <c r="A52" s="8" t="s">
        <v>6</v>
      </c>
      <c r="B52" s="8" t="s">
        <v>7</v>
      </c>
      <c r="C52" s="8" t="s">
        <v>44</v>
      </c>
      <c r="D52" s="8" t="s">
        <v>45</v>
      </c>
      <c r="E52" s="8" t="s">
        <v>14</v>
      </c>
      <c r="F52" s="8" t="s">
        <v>15</v>
      </c>
      <c r="G52" s="9">
        <v>35614</v>
      </c>
      <c r="H52" s="9">
        <v>15512.458210000001</v>
      </c>
      <c r="I52" s="9">
        <v>15512.458210000001</v>
      </c>
      <c r="J52" s="15">
        <f t="shared" si="0"/>
        <v>100</v>
      </c>
      <c r="K52" s="25">
        <f t="shared" si="1"/>
        <v>43.557191581962151</v>
      </c>
    </row>
    <row r="53" spans="1:11" ht="89.25" x14ac:dyDescent="0.2">
      <c r="A53" s="8" t="s">
        <v>6</v>
      </c>
      <c r="B53" s="8" t="s">
        <v>7</v>
      </c>
      <c r="C53" s="8" t="s">
        <v>44</v>
      </c>
      <c r="D53" s="8" t="s">
        <v>45</v>
      </c>
      <c r="E53" s="8" t="s">
        <v>16</v>
      </c>
      <c r="F53" s="8" t="s">
        <v>17</v>
      </c>
      <c r="G53" s="9">
        <v>20307</v>
      </c>
      <c r="H53" s="9">
        <v>10240.5</v>
      </c>
      <c r="I53" s="9">
        <v>9472.3722600000001</v>
      </c>
      <c r="J53" s="15">
        <f t="shared" si="0"/>
        <v>92.499118793027691</v>
      </c>
      <c r="K53" s="25">
        <f t="shared" si="1"/>
        <v>46.645847540257058</v>
      </c>
    </row>
    <row r="54" spans="1:11" ht="89.25" x14ac:dyDescent="0.2">
      <c r="A54" s="8" t="s">
        <v>6</v>
      </c>
      <c r="B54" s="8" t="s">
        <v>7</v>
      </c>
      <c r="C54" s="8" t="s">
        <v>44</v>
      </c>
      <c r="D54" s="8" t="s">
        <v>45</v>
      </c>
      <c r="E54" s="8" t="s">
        <v>18</v>
      </c>
      <c r="F54" s="8" t="s">
        <v>19</v>
      </c>
      <c r="G54" s="9">
        <v>4416</v>
      </c>
      <c r="H54" s="9">
        <v>3608</v>
      </c>
      <c r="I54" s="9">
        <v>3504.85952</v>
      </c>
      <c r="J54" s="15">
        <f t="shared" si="0"/>
        <v>97.141339246119728</v>
      </c>
      <c r="K54" s="25">
        <f t="shared" si="1"/>
        <v>79.367289855072471</v>
      </c>
    </row>
    <row r="55" spans="1:11" ht="89.25" x14ac:dyDescent="0.2">
      <c r="A55" s="8" t="s">
        <v>6</v>
      </c>
      <c r="B55" s="8" t="s">
        <v>7</v>
      </c>
      <c r="C55" s="8" t="s">
        <v>44</v>
      </c>
      <c r="D55" s="8" t="s">
        <v>45</v>
      </c>
      <c r="E55" s="8" t="s">
        <v>20</v>
      </c>
      <c r="F55" s="8" t="s">
        <v>21</v>
      </c>
      <c r="G55" s="9">
        <v>32124</v>
      </c>
      <c r="H55" s="9">
        <v>12064</v>
      </c>
      <c r="I55" s="9">
        <v>11336.436</v>
      </c>
      <c r="J55" s="15">
        <f t="shared" si="0"/>
        <v>93.969131299734741</v>
      </c>
      <c r="K55" s="25">
        <f t="shared" si="1"/>
        <v>35.289615240941352</v>
      </c>
    </row>
    <row r="56" spans="1:11" ht="89.25" x14ac:dyDescent="0.2">
      <c r="A56" s="8" t="s">
        <v>6</v>
      </c>
      <c r="B56" s="8" t="s">
        <v>7</v>
      </c>
      <c r="C56" s="8" t="s">
        <v>44</v>
      </c>
      <c r="D56" s="8" t="s">
        <v>45</v>
      </c>
      <c r="E56" s="8" t="s">
        <v>22</v>
      </c>
      <c r="F56" s="8" t="s">
        <v>23</v>
      </c>
      <c r="G56" s="9">
        <v>1814</v>
      </c>
      <c r="H56" s="9">
        <v>1214</v>
      </c>
      <c r="I56" s="9">
        <v>876.90273999999999</v>
      </c>
      <c r="J56" s="15">
        <f t="shared" si="0"/>
        <v>72.232515650741348</v>
      </c>
      <c r="K56" s="25">
        <f t="shared" si="1"/>
        <v>48.340834619625141</v>
      </c>
    </row>
    <row r="57" spans="1:11" ht="89.25" x14ac:dyDescent="0.2">
      <c r="A57" s="8" t="s">
        <v>6</v>
      </c>
      <c r="B57" s="8" t="s">
        <v>7</v>
      </c>
      <c r="C57" s="8" t="s">
        <v>44</v>
      </c>
      <c r="D57" s="8" t="s">
        <v>45</v>
      </c>
      <c r="E57" s="8" t="s">
        <v>24</v>
      </c>
      <c r="F57" s="8" t="s">
        <v>25</v>
      </c>
      <c r="G57" s="9">
        <v>644</v>
      </c>
      <c r="H57" s="9">
        <v>569.78219000000001</v>
      </c>
      <c r="I57" s="9">
        <v>569.78219000000001</v>
      </c>
      <c r="J57" s="15">
        <f t="shared" si="0"/>
        <v>100</v>
      </c>
      <c r="K57" s="25">
        <f t="shared" si="1"/>
        <v>88.475495341614902</v>
      </c>
    </row>
    <row r="58" spans="1:11" ht="89.25" x14ac:dyDescent="0.2">
      <c r="A58" s="8" t="s">
        <v>6</v>
      </c>
      <c r="B58" s="8" t="s">
        <v>7</v>
      </c>
      <c r="C58" s="8" t="s">
        <v>44</v>
      </c>
      <c r="D58" s="8" t="s">
        <v>45</v>
      </c>
      <c r="E58" s="8" t="s">
        <v>26</v>
      </c>
      <c r="F58" s="8" t="s">
        <v>27</v>
      </c>
      <c r="G58" s="9">
        <v>19077</v>
      </c>
      <c r="H58" s="9">
        <v>7777.7466800000002</v>
      </c>
      <c r="I58" s="9">
        <v>7331.0079699999997</v>
      </c>
      <c r="J58" s="15">
        <f t="shared" si="0"/>
        <v>94.256193620335281</v>
      </c>
      <c r="K58" s="25">
        <f t="shared" si="1"/>
        <v>38.428515856790895</v>
      </c>
    </row>
    <row r="59" spans="1:11" ht="89.25" x14ac:dyDescent="0.2">
      <c r="A59" s="8" t="s">
        <v>6</v>
      </c>
      <c r="B59" s="8" t="s">
        <v>7</v>
      </c>
      <c r="C59" s="8" t="s">
        <v>44</v>
      </c>
      <c r="D59" s="8" t="s">
        <v>45</v>
      </c>
      <c r="E59" s="8" t="s">
        <v>28</v>
      </c>
      <c r="F59" s="8" t="s">
        <v>29</v>
      </c>
      <c r="G59" s="9">
        <v>5097</v>
      </c>
      <c r="H59" s="9">
        <v>2664</v>
      </c>
      <c r="I59" s="9">
        <v>2546.3495200000002</v>
      </c>
      <c r="J59" s="15">
        <f t="shared" si="0"/>
        <v>95.583690690690702</v>
      </c>
      <c r="K59" s="25">
        <f t="shared" si="1"/>
        <v>49.957808907200317</v>
      </c>
    </row>
    <row r="60" spans="1:11" ht="89.25" x14ac:dyDescent="0.2">
      <c r="A60" s="8" t="s">
        <v>6</v>
      </c>
      <c r="B60" s="8" t="s">
        <v>7</v>
      </c>
      <c r="C60" s="8" t="s">
        <v>44</v>
      </c>
      <c r="D60" s="8" t="s">
        <v>45</v>
      </c>
      <c r="E60" s="8" t="s">
        <v>30</v>
      </c>
      <c r="F60" s="8" t="s">
        <v>31</v>
      </c>
      <c r="G60" s="9">
        <v>8931</v>
      </c>
      <c r="H60" s="9">
        <v>3788.8078999999998</v>
      </c>
      <c r="I60" s="9">
        <v>3738.0212200000001</v>
      </c>
      <c r="J60" s="15">
        <f t="shared" si="0"/>
        <v>98.659560438522107</v>
      </c>
      <c r="K60" s="25">
        <f t="shared" si="1"/>
        <v>41.85445325271526</v>
      </c>
    </row>
    <row r="61" spans="1:11" ht="89.25" x14ac:dyDescent="0.2">
      <c r="A61" s="8" t="s">
        <v>6</v>
      </c>
      <c r="B61" s="8" t="s">
        <v>7</v>
      </c>
      <c r="C61" s="8" t="s">
        <v>44</v>
      </c>
      <c r="D61" s="8" t="s">
        <v>45</v>
      </c>
      <c r="E61" s="8" t="s">
        <v>32</v>
      </c>
      <c r="F61" s="8" t="s">
        <v>33</v>
      </c>
      <c r="G61" s="9">
        <v>5596</v>
      </c>
      <c r="H61" s="9">
        <v>2389</v>
      </c>
      <c r="I61" s="9">
        <v>2058.5969700000001</v>
      </c>
      <c r="J61" s="15">
        <f t="shared" si="0"/>
        <v>86.169818752616152</v>
      </c>
      <c r="K61" s="25">
        <f t="shared" si="1"/>
        <v>36.786936561829883</v>
      </c>
    </row>
    <row r="62" spans="1:11" ht="89.25" x14ac:dyDescent="0.2">
      <c r="A62" s="8" t="s">
        <v>6</v>
      </c>
      <c r="B62" s="8" t="s">
        <v>7</v>
      </c>
      <c r="C62" s="8" t="s">
        <v>44</v>
      </c>
      <c r="D62" s="8" t="s">
        <v>45</v>
      </c>
      <c r="E62" s="8" t="s">
        <v>34</v>
      </c>
      <c r="F62" s="8" t="s">
        <v>35</v>
      </c>
      <c r="G62" s="9">
        <v>22090</v>
      </c>
      <c r="H62" s="9">
        <v>11183.528420000001</v>
      </c>
      <c r="I62" s="9">
        <v>11169.98805</v>
      </c>
      <c r="J62" s="15">
        <f t="shared" si="0"/>
        <v>99.878925778238411</v>
      </c>
      <c r="K62" s="25">
        <f t="shared" si="1"/>
        <v>50.565812811226799</v>
      </c>
    </row>
    <row r="63" spans="1:11" ht="89.25" x14ac:dyDescent="0.2">
      <c r="A63" s="8" t="s">
        <v>6</v>
      </c>
      <c r="B63" s="8" t="s">
        <v>7</v>
      </c>
      <c r="C63" s="8" t="s">
        <v>44</v>
      </c>
      <c r="D63" s="8" t="s">
        <v>45</v>
      </c>
      <c r="E63" s="8" t="s">
        <v>36</v>
      </c>
      <c r="F63" s="8" t="s">
        <v>37</v>
      </c>
      <c r="G63" s="9">
        <v>26136</v>
      </c>
      <c r="H63" s="9">
        <v>17636</v>
      </c>
      <c r="I63" s="9">
        <v>16097.47055</v>
      </c>
      <c r="J63" s="15">
        <f t="shared" si="0"/>
        <v>91.276199535041954</v>
      </c>
      <c r="K63" s="25">
        <f t="shared" si="1"/>
        <v>61.591179025099486</v>
      </c>
    </row>
    <row r="64" spans="1:11" ht="51" x14ac:dyDescent="0.2">
      <c r="A64" s="8" t="s">
        <v>6</v>
      </c>
      <c r="B64" s="8" t="s">
        <v>7</v>
      </c>
      <c r="C64" s="8" t="s">
        <v>46</v>
      </c>
      <c r="D64" s="8" t="s">
        <v>47</v>
      </c>
      <c r="E64" s="8" t="s">
        <v>10</v>
      </c>
      <c r="F64" s="8" t="s">
        <v>11</v>
      </c>
      <c r="G64" s="9">
        <v>7847</v>
      </c>
      <c r="H64" s="9">
        <v>7847</v>
      </c>
      <c r="I64" s="9">
        <v>7834.1008899999997</v>
      </c>
      <c r="J64" s="15">
        <f t="shared" si="0"/>
        <v>99.835617305976797</v>
      </c>
      <c r="K64" s="25">
        <f t="shared" si="1"/>
        <v>99.835617305976797</v>
      </c>
    </row>
    <row r="65" spans="1:11" ht="51" x14ac:dyDescent="0.2">
      <c r="A65" s="8" t="s">
        <v>6</v>
      </c>
      <c r="B65" s="8" t="s">
        <v>7</v>
      </c>
      <c r="C65" s="8" t="s">
        <v>46</v>
      </c>
      <c r="D65" s="8" t="s">
        <v>47</v>
      </c>
      <c r="E65" s="8" t="s">
        <v>12</v>
      </c>
      <c r="F65" s="8" t="s">
        <v>13</v>
      </c>
      <c r="G65" s="9">
        <v>57193</v>
      </c>
      <c r="H65" s="9">
        <v>57193</v>
      </c>
      <c r="I65" s="9">
        <v>57193</v>
      </c>
      <c r="J65" s="15">
        <f t="shared" si="0"/>
        <v>100</v>
      </c>
      <c r="K65" s="25">
        <f t="shared" si="1"/>
        <v>100</v>
      </c>
    </row>
    <row r="66" spans="1:11" ht="51" x14ac:dyDescent="0.2">
      <c r="A66" s="8" t="s">
        <v>6</v>
      </c>
      <c r="B66" s="8" t="s">
        <v>7</v>
      </c>
      <c r="C66" s="8" t="s">
        <v>46</v>
      </c>
      <c r="D66" s="8" t="s">
        <v>47</v>
      </c>
      <c r="E66" s="8" t="s">
        <v>14</v>
      </c>
      <c r="F66" s="8" t="s">
        <v>15</v>
      </c>
      <c r="G66" s="9">
        <v>10075</v>
      </c>
      <c r="H66" s="9">
        <v>10075</v>
      </c>
      <c r="I66" s="9">
        <v>10075</v>
      </c>
      <c r="J66" s="15">
        <f t="shared" si="0"/>
        <v>100</v>
      </c>
      <c r="K66" s="25">
        <f t="shared" si="1"/>
        <v>100</v>
      </c>
    </row>
    <row r="67" spans="1:11" ht="51" x14ac:dyDescent="0.2">
      <c r="A67" s="8" t="s">
        <v>6</v>
      </c>
      <c r="B67" s="8" t="s">
        <v>7</v>
      </c>
      <c r="C67" s="8" t="s">
        <v>46</v>
      </c>
      <c r="D67" s="8" t="s">
        <v>47</v>
      </c>
      <c r="E67" s="8" t="s">
        <v>16</v>
      </c>
      <c r="F67" s="8" t="s">
        <v>17</v>
      </c>
      <c r="G67" s="9">
        <v>7357</v>
      </c>
      <c r="H67" s="9">
        <v>7357</v>
      </c>
      <c r="I67" s="9">
        <v>7357</v>
      </c>
      <c r="J67" s="15">
        <f t="shared" si="0"/>
        <v>100</v>
      </c>
      <c r="K67" s="25">
        <f t="shared" si="1"/>
        <v>100</v>
      </c>
    </row>
    <row r="68" spans="1:11" ht="51" x14ac:dyDescent="0.2">
      <c r="A68" s="8" t="s">
        <v>6</v>
      </c>
      <c r="B68" s="8" t="s">
        <v>7</v>
      </c>
      <c r="C68" s="8" t="s">
        <v>46</v>
      </c>
      <c r="D68" s="8" t="s">
        <v>47</v>
      </c>
      <c r="E68" s="8" t="s">
        <v>18</v>
      </c>
      <c r="F68" s="8" t="s">
        <v>19</v>
      </c>
      <c r="G68" s="9">
        <v>3207</v>
      </c>
      <c r="H68" s="9">
        <v>3207</v>
      </c>
      <c r="I68" s="9">
        <v>2581.55024</v>
      </c>
      <c r="J68" s="15">
        <f t="shared" si="0"/>
        <v>80.497357031493607</v>
      </c>
      <c r="K68" s="25">
        <f t="shared" si="1"/>
        <v>80.497357031493607</v>
      </c>
    </row>
    <row r="69" spans="1:11" ht="51" x14ac:dyDescent="0.2">
      <c r="A69" s="8" t="s">
        <v>6</v>
      </c>
      <c r="B69" s="8" t="s">
        <v>7</v>
      </c>
      <c r="C69" s="8" t="s">
        <v>46</v>
      </c>
      <c r="D69" s="8" t="s">
        <v>47</v>
      </c>
      <c r="E69" s="8" t="s">
        <v>20</v>
      </c>
      <c r="F69" s="8" t="s">
        <v>21</v>
      </c>
      <c r="G69" s="9">
        <v>8986</v>
      </c>
      <c r="H69" s="9">
        <v>8986</v>
      </c>
      <c r="I69" s="9">
        <v>8986</v>
      </c>
      <c r="J69" s="15">
        <f t="shared" si="0"/>
        <v>100</v>
      </c>
      <c r="K69" s="25">
        <f t="shared" si="1"/>
        <v>100</v>
      </c>
    </row>
    <row r="70" spans="1:11" ht="51" x14ac:dyDescent="0.2">
      <c r="A70" s="8" t="s">
        <v>6</v>
      </c>
      <c r="B70" s="8" t="s">
        <v>7</v>
      </c>
      <c r="C70" s="8" t="s">
        <v>46</v>
      </c>
      <c r="D70" s="8" t="s">
        <v>47</v>
      </c>
      <c r="E70" s="8" t="s">
        <v>22</v>
      </c>
      <c r="F70" s="8" t="s">
        <v>23</v>
      </c>
      <c r="G70" s="9">
        <v>3146</v>
      </c>
      <c r="H70" s="9">
        <v>3146</v>
      </c>
      <c r="I70" s="9">
        <v>3145.28395</v>
      </c>
      <c r="J70" s="15">
        <f t="shared" si="0"/>
        <v>99.977239351557529</v>
      </c>
      <c r="K70" s="25">
        <f t="shared" si="1"/>
        <v>99.977239351557529</v>
      </c>
    </row>
    <row r="71" spans="1:11" ht="51" x14ac:dyDescent="0.2">
      <c r="A71" s="8" t="s">
        <v>6</v>
      </c>
      <c r="B71" s="8" t="s">
        <v>7</v>
      </c>
      <c r="C71" s="8" t="s">
        <v>46</v>
      </c>
      <c r="D71" s="8" t="s">
        <v>47</v>
      </c>
      <c r="E71" s="8" t="s">
        <v>24</v>
      </c>
      <c r="F71" s="8" t="s">
        <v>25</v>
      </c>
      <c r="G71" s="9">
        <v>1294</v>
      </c>
      <c r="H71" s="9">
        <v>1294</v>
      </c>
      <c r="I71" s="9">
        <v>1294</v>
      </c>
      <c r="J71" s="15">
        <f t="shared" si="0"/>
        <v>100</v>
      </c>
      <c r="K71" s="25">
        <f t="shared" si="1"/>
        <v>100</v>
      </c>
    </row>
    <row r="72" spans="1:11" ht="51" x14ac:dyDescent="0.2">
      <c r="A72" s="8" t="s">
        <v>6</v>
      </c>
      <c r="B72" s="8" t="s">
        <v>7</v>
      </c>
      <c r="C72" s="8" t="s">
        <v>46</v>
      </c>
      <c r="D72" s="8" t="s">
        <v>47</v>
      </c>
      <c r="E72" s="8" t="s">
        <v>26</v>
      </c>
      <c r="F72" s="8" t="s">
        <v>27</v>
      </c>
      <c r="G72" s="9">
        <v>1121</v>
      </c>
      <c r="H72" s="9">
        <v>1121</v>
      </c>
      <c r="I72" s="9">
        <v>1120.68606</v>
      </c>
      <c r="J72" s="15">
        <f t="shared" si="0"/>
        <v>99.971994647636038</v>
      </c>
      <c r="K72" s="25">
        <f t="shared" ref="K72:K106" si="2">I72/G72*100</f>
        <v>99.971994647636038</v>
      </c>
    </row>
    <row r="73" spans="1:11" ht="51" x14ac:dyDescent="0.2">
      <c r="A73" s="8" t="s">
        <v>6</v>
      </c>
      <c r="B73" s="8" t="s">
        <v>7</v>
      </c>
      <c r="C73" s="8" t="s">
        <v>46</v>
      </c>
      <c r="D73" s="8" t="s">
        <v>47</v>
      </c>
      <c r="E73" s="8" t="s">
        <v>28</v>
      </c>
      <c r="F73" s="8" t="s">
        <v>29</v>
      </c>
      <c r="G73" s="9">
        <v>1209</v>
      </c>
      <c r="H73" s="9">
        <v>1209</v>
      </c>
      <c r="I73" s="9">
        <v>1051.91643</v>
      </c>
      <c r="J73" s="15">
        <f t="shared" si="0"/>
        <v>87.007148883374683</v>
      </c>
      <c r="K73" s="25">
        <f t="shared" si="2"/>
        <v>87.007148883374683</v>
      </c>
    </row>
    <row r="74" spans="1:11" ht="51" x14ac:dyDescent="0.2">
      <c r="A74" s="8" t="s">
        <v>6</v>
      </c>
      <c r="B74" s="8" t="s">
        <v>7</v>
      </c>
      <c r="C74" s="8" t="s">
        <v>46</v>
      </c>
      <c r="D74" s="8" t="s">
        <v>47</v>
      </c>
      <c r="E74" s="8" t="s">
        <v>30</v>
      </c>
      <c r="F74" s="8" t="s">
        <v>31</v>
      </c>
      <c r="G74" s="9">
        <v>4420</v>
      </c>
      <c r="H74" s="9">
        <v>4420</v>
      </c>
      <c r="I74" s="9">
        <v>4264.88807</v>
      </c>
      <c r="J74" s="15">
        <f t="shared" si="0"/>
        <v>96.490680316742086</v>
      </c>
      <c r="K74" s="25">
        <f t="shared" si="2"/>
        <v>96.490680316742086</v>
      </c>
    </row>
    <row r="75" spans="1:11" ht="51" x14ac:dyDescent="0.2">
      <c r="A75" s="8" t="s">
        <v>6</v>
      </c>
      <c r="B75" s="8" t="s">
        <v>7</v>
      </c>
      <c r="C75" s="8" t="s">
        <v>46</v>
      </c>
      <c r="D75" s="8" t="s">
        <v>47</v>
      </c>
      <c r="E75" s="8" t="s">
        <v>32</v>
      </c>
      <c r="F75" s="8" t="s">
        <v>33</v>
      </c>
      <c r="G75" s="9">
        <v>4237</v>
      </c>
      <c r="H75" s="9">
        <v>4237</v>
      </c>
      <c r="I75" s="9">
        <v>4179</v>
      </c>
      <c r="J75" s="15">
        <f t="shared" si="0"/>
        <v>98.631106915270237</v>
      </c>
      <c r="K75" s="25">
        <f t="shared" si="2"/>
        <v>98.631106915270237</v>
      </c>
    </row>
    <row r="76" spans="1:11" ht="51" x14ac:dyDescent="0.2">
      <c r="A76" s="8" t="s">
        <v>6</v>
      </c>
      <c r="B76" s="8" t="s">
        <v>7</v>
      </c>
      <c r="C76" s="8" t="s">
        <v>46</v>
      </c>
      <c r="D76" s="8" t="s">
        <v>47</v>
      </c>
      <c r="E76" s="8" t="s">
        <v>34</v>
      </c>
      <c r="F76" s="8" t="s">
        <v>35</v>
      </c>
      <c r="G76" s="9">
        <v>4201</v>
      </c>
      <c r="H76" s="9">
        <v>4201</v>
      </c>
      <c r="I76" s="9">
        <v>4201</v>
      </c>
      <c r="J76" s="15">
        <f t="shared" si="0"/>
        <v>100</v>
      </c>
      <c r="K76" s="25">
        <f t="shared" si="2"/>
        <v>100</v>
      </c>
    </row>
    <row r="77" spans="1:11" ht="51" x14ac:dyDescent="0.2">
      <c r="A77" s="8" t="s">
        <v>6</v>
      </c>
      <c r="B77" s="8" t="s">
        <v>7</v>
      </c>
      <c r="C77" s="8" t="s">
        <v>46</v>
      </c>
      <c r="D77" s="8" t="s">
        <v>47</v>
      </c>
      <c r="E77" s="8" t="s">
        <v>36</v>
      </c>
      <c r="F77" s="8" t="s">
        <v>37</v>
      </c>
      <c r="G77" s="9">
        <v>2937</v>
      </c>
      <c r="H77" s="9">
        <v>2937</v>
      </c>
      <c r="I77" s="9">
        <v>2929.5482499999998</v>
      </c>
      <c r="J77" s="15">
        <f t="shared" ref="J77:J106" si="3">I77/H77*100</f>
        <v>99.746280217909415</v>
      </c>
      <c r="K77" s="25">
        <f t="shared" si="2"/>
        <v>99.746280217909415</v>
      </c>
    </row>
    <row r="78" spans="1:11" ht="63.75" x14ac:dyDescent="0.2">
      <c r="A78" s="8" t="s">
        <v>6</v>
      </c>
      <c r="B78" s="8" t="s">
        <v>7</v>
      </c>
      <c r="C78" s="8" t="s">
        <v>48</v>
      </c>
      <c r="D78" s="8" t="s">
        <v>49</v>
      </c>
      <c r="E78" s="8" t="s">
        <v>10</v>
      </c>
      <c r="F78" s="8" t="s">
        <v>11</v>
      </c>
      <c r="G78" s="9">
        <v>2469.8000000000002</v>
      </c>
      <c r="H78" s="9">
        <v>2469.8000000000002</v>
      </c>
      <c r="I78" s="9">
        <v>2469.06169</v>
      </c>
      <c r="J78" s="15">
        <f t="shared" si="3"/>
        <v>99.970106486355164</v>
      </c>
      <c r="K78" s="25">
        <f t="shared" si="2"/>
        <v>99.970106486355164</v>
      </c>
    </row>
    <row r="79" spans="1:11" ht="63.75" x14ac:dyDescent="0.2">
      <c r="A79" s="8" t="s">
        <v>6</v>
      </c>
      <c r="B79" s="8" t="s">
        <v>7</v>
      </c>
      <c r="C79" s="8" t="s">
        <v>48</v>
      </c>
      <c r="D79" s="8" t="s">
        <v>49</v>
      </c>
      <c r="E79" s="8" t="s">
        <v>12</v>
      </c>
      <c r="F79" s="8" t="s">
        <v>13</v>
      </c>
      <c r="G79" s="9">
        <v>1239.7</v>
      </c>
      <c r="H79" s="9">
        <v>1239.7</v>
      </c>
      <c r="I79" s="9">
        <v>1239.7</v>
      </c>
      <c r="J79" s="15">
        <f t="shared" si="3"/>
        <v>100</v>
      </c>
      <c r="K79" s="25">
        <f t="shared" si="2"/>
        <v>100</v>
      </c>
    </row>
    <row r="80" spans="1:11" ht="63.75" x14ac:dyDescent="0.2">
      <c r="A80" s="8" t="s">
        <v>6</v>
      </c>
      <c r="B80" s="8" t="s">
        <v>7</v>
      </c>
      <c r="C80" s="8" t="s">
        <v>48</v>
      </c>
      <c r="D80" s="8" t="s">
        <v>49</v>
      </c>
      <c r="E80" s="8" t="s">
        <v>14</v>
      </c>
      <c r="F80" s="8" t="s">
        <v>15</v>
      </c>
      <c r="G80" s="9">
        <v>273.8</v>
      </c>
      <c r="H80" s="9">
        <v>273.8</v>
      </c>
      <c r="I80" s="9">
        <v>273.8</v>
      </c>
      <c r="J80" s="15">
        <f t="shared" si="3"/>
        <v>100</v>
      </c>
      <c r="K80" s="25">
        <f t="shared" si="2"/>
        <v>100</v>
      </c>
    </row>
    <row r="81" spans="1:11" ht="63.75" x14ac:dyDescent="0.2">
      <c r="A81" s="8" t="s">
        <v>6</v>
      </c>
      <c r="B81" s="8" t="s">
        <v>7</v>
      </c>
      <c r="C81" s="8" t="s">
        <v>48</v>
      </c>
      <c r="D81" s="8" t="s">
        <v>49</v>
      </c>
      <c r="E81" s="8" t="s">
        <v>16</v>
      </c>
      <c r="F81" s="8" t="s">
        <v>17</v>
      </c>
      <c r="G81" s="9">
        <v>138.30000000000001</v>
      </c>
      <c r="H81" s="9">
        <v>138.30000000000001</v>
      </c>
      <c r="I81" s="9">
        <v>138.30000000000001</v>
      </c>
      <c r="J81" s="15">
        <f t="shared" si="3"/>
        <v>100</v>
      </c>
      <c r="K81" s="25">
        <f t="shared" si="2"/>
        <v>100</v>
      </c>
    </row>
    <row r="82" spans="1:11" ht="63.75" x14ac:dyDescent="0.2">
      <c r="A82" s="8" t="s">
        <v>6</v>
      </c>
      <c r="B82" s="8" t="s">
        <v>7</v>
      </c>
      <c r="C82" s="8" t="s">
        <v>48</v>
      </c>
      <c r="D82" s="8" t="s">
        <v>49</v>
      </c>
      <c r="E82" s="8" t="s">
        <v>18</v>
      </c>
      <c r="F82" s="8" t="s">
        <v>19</v>
      </c>
      <c r="G82" s="9">
        <v>71.400000000000006</v>
      </c>
      <c r="H82" s="9">
        <v>71.400000000000006</v>
      </c>
      <c r="I82" s="9">
        <v>71.400000000000006</v>
      </c>
      <c r="J82" s="15">
        <f t="shared" si="3"/>
        <v>100</v>
      </c>
      <c r="K82" s="25">
        <f t="shared" si="2"/>
        <v>100</v>
      </c>
    </row>
    <row r="83" spans="1:11" ht="63.75" x14ac:dyDescent="0.2">
      <c r="A83" s="8" t="s">
        <v>6</v>
      </c>
      <c r="B83" s="8" t="s">
        <v>7</v>
      </c>
      <c r="C83" s="8" t="s">
        <v>48</v>
      </c>
      <c r="D83" s="8" t="s">
        <v>49</v>
      </c>
      <c r="E83" s="8" t="s">
        <v>20</v>
      </c>
      <c r="F83" s="8" t="s">
        <v>21</v>
      </c>
      <c r="G83" s="9">
        <v>453.9</v>
      </c>
      <c r="H83" s="9">
        <v>453.9</v>
      </c>
      <c r="I83" s="9">
        <v>453.9</v>
      </c>
      <c r="J83" s="15">
        <f t="shared" si="3"/>
        <v>100</v>
      </c>
      <c r="K83" s="25">
        <f t="shared" si="2"/>
        <v>100</v>
      </c>
    </row>
    <row r="84" spans="1:11" ht="63.75" x14ac:dyDescent="0.2">
      <c r="A84" s="8" t="s">
        <v>6</v>
      </c>
      <c r="B84" s="8" t="s">
        <v>7</v>
      </c>
      <c r="C84" s="8" t="s">
        <v>48</v>
      </c>
      <c r="D84" s="8" t="s">
        <v>49</v>
      </c>
      <c r="E84" s="8" t="s">
        <v>22</v>
      </c>
      <c r="F84" s="8" t="s">
        <v>23</v>
      </c>
      <c r="G84" s="9">
        <v>49.1</v>
      </c>
      <c r="H84" s="9">
        <v>49.1</v>
      </c>
      <c r="I84" s="9">
        <v>49.1</v>
      </c>
      <c r="J84" s="15">
        <f t="shared" si="3"/>
        <v>100</v>
      </c>
      <c r="K84" s="25">
        <f t="shared" si="2"/>
        <v>100</v>
      </c>
    </row>
    <row r="85" spans="1:11" ht="63.75" x14ac:dyDescent="0.2">
      <c r="A85" s="8" t="s">
        <v>6</v>
      </c>
      <c r="B85" s="8" t="s">
        <v>7</v>
      </c>
      <c r="C85" s="8" t="s">
        <v>48</v>
      </c>
      <c r="D85" s="8" t="s">
        <v>49</v>
      </c>
      <c r="E85" s="8" t="s">
        <v>24</v>
      </c>
      <c r="F85" s="8" t="s">
        <v>25</v>
      </c>
      <c r="G85" s="9">
        <v>22.3</v>
      </c>
      <c r="H85" s="9">
        <v>22.3</v>
      </c>
      <c r="I85" s="9">
        <v>22.3</v>
      </c>
      <c r="J85" s="15">
        <f t="shared" si="3"/>
        <v>100</v>
      </c>
      <c r="K85" s="25">
        <f t="shared" si="2"/>
        <v>100</v>
      </c>
    </row>
    <row r="86" spans="1:11" ht="63.75" x14ac:dyDescent="0.2">
      <c r="A86" s="8" t="s">
        <v>6</v>
      </c>
      <c r="B86" s="8" t="s">
        <v>7</v>
      </c>
      <c r="C86" s="8" t="s">
        <v>48</v>
      </c>
      <c r="D86" s="8" t="s">
        <v>49</v>
      </c>
      <c r="E86" s="8" t="s">
        <v>26</v>
      </c>
      <c r="F86" s="8" t="s">
        <v>27</v>
      </c>
      <c r="G86" s="9">
        <v>850.2</v>
      </c>
      <c r="H86" s="9">
        <v>850.2</v>
      </c>
      <c r="I86" s="9">
        <v>850.2</v>
      </c>
      <c r="J86" s="15">
        <f t="shared" si="3"/>
        <v>100</v>
      </c>
      <c r="K86" s="25">
        <f t="shared" si="2"/>
        <v>100</v>
      </c>
    </row>
    <row r="87" spans="1:11" ht="63.75" x14ac:dyDescent="0.2">
      <c r="A87" s="8" t="s">
        <v>6</v>
      </c>
      <c r="B87" s="8" t="s">
        <v>7</v>
      </c>
      <c r="C87" s="8" t="s">
        <v>48</v>
      </c>
      <c r="D87" s="8" t="s">
        <v>49</v>
      </c>
      <c r="E87" s="8" t="s">
        <v>28</v>
      </c>
      <c r="F87" s="8" t="s">
        <v>29</v>
      </c>
      <c r="G87" s="9">
        <v>242.9</v>
      </c>
      <c r="H87" s="9">
        <v>242.9</v>
      </c>
      <c r="I87" s="9">
        <v>242.9</v>
      </c>
      <c r="J87" s="15">
        <f t="shared" si="3"/>
        <v>100</v>
      </c>
      <c r="K87" s="25">
        <f t="shared" si="2"/>
        <v>100</v>
      </c>
    </row>
    <row r="88" spans="1:11" ht="63.75" x14ac:dyDescent="0.2">
      <c r="A88" s="8" t="s">
        <v>6</v>
      </c>
      <c r="B88" s="8" t="s">
        <v>7</v>
      </c>
      <c r="C88" s="8" t="s">
        <v>48</v>
      </c>
      <c r="D88" s="8" t="s">
        <v>49</v>
      </c>
      <c r="E88" s="8" t="s">
        <v>30</v>
      </c>
      <c r="F88" s="8" t="s">
        <v>31</v>
      </c>
      <c r="G88" s="9">
        <v>160.6</v>
      </c>
      <c r="H88" s="9">
        <v>160.6</v>
      </c>
      <c r="I88" s="9">
        <v>160.6</v>
      </c>
      <c r="J88" s="15">
        <f t="shared" si="3"/>
        <v>100</v>
      </c>
      <c r="K88" s="25">
        <f t="shared" si="2"/>
        <v>100</v>
      </c>
    </row>
    <row r="89" spans="1:11" ht="63.75" x14ac:dyDescent="0.2">
      <c r="A89" s="8" t="s">
        <v>6</v>
      </c>
      <c r="B89" s="8" t="s">
        <v>7</v>
      </c>
      <c r="C89" s="8" t="s">
        <v>48</v>
      </c>
      <c r="D89" s="8" t="s">
        <v>49</v>
      </c>
      <c r="E89" s="8" t="s">
        <v>32</v>
      </c>
      <c r="F89" s="8" t="s">
        <v>33</v>
      </c>
      <c r="G89" s="9">
        <v>116</v>
      </c>
      <c r="H89" s="9">
        <v>116</v>
      </c>
      <c r="I89" s="9">
        <v>116</v>
      </c>
      <c r="J89" s="15">
        <f t="shared" si="3"/>
        <v>100</v>
      </c>
      <c r="K89" s="25">
        <f t="shared" si="2"/>
        <v>100</v>
      </c>
    </row>
    <row r="90" spans="1:11" ht="63.75" x14ac:dyDescent="0.2">
      <c r="A90" s="8" t="s">
        <v>6</v>
      </c>
      <c r="B90" s="8" t="s">
        <v>7</v>
      </c>
      <c r="C90" s="8" t="s">
        <v>48</v>
      </c>
      <c r="D90" s="8" t="s">
        <v>49</v>
      </c>
      <c r="E90" s="8" t="s">
        <v>34</v>
      </c>
      <c r="F90" s="8" t="s">
        <v>35</v>
      </c>
      <c r="G90" s="9">
        <v>160.6</v>
      </c>
      <c r="H90" s="9">
        <v>160.6</v>
      </c>
      <c r="I90" s="9">
        <v>160.6</v>
      </c>
      <c r="J90" s="15">
        <f t="shared" si="3"/>
        <v>100</v>
      </c>
      <c r="K90" s="25">
        <f t="shared" si="2"/>
        <v>100</v>
      </c>
    </row>
    <row r="91" spans="1:11" ht="63.75" x14ac:dyDescent="0.2">
      <c r="A91" s="8" t="s">
        <v>6</v>
      </c>
      <c r="B91" s="8" t="s">
        <v>7</v>
      </c>
      <c r="C91" s="8" t="s">
        <v>48</v>
      </c>
      <c r="D91" s="8" t="s">
        <v>49</v>
      </c>
      <c r="E91" s="8" t="s">
        <v>36</v>
      </c>
      <c r="F91" s="8" t="s">
        <v>37</v>
      </c>
      <c r="G91" s="9">
        <v>116</v>
      </c>
      <c r="H91" s="9">
        <v>116</v>
      </c>
      <c r="I91" s="9">
        <v>116</v>
      </c>
      <c r="J91" s="15">
        <f t="shared" si="3"/>
        <v>100</v>
      </c>
      <c r="K91" s="25">
        <f t="shared" si="2"/>
        <v>100</v>
      </c>
    </row>
    <row r="92" spans="1:11" ht="25.5" x14ac:dyDescent="0.2">
      <c r="A92" s="8" t="s">
        <v>6</v>
      </c>
      <c r="B92" s="8" t="s">
        <v>7</v>
      </c>
      <c r="C92" s="8" t="s">
        <v>50</v>
      </c>
      <c r="D92" s="8" t="s">
        <v>51</v>
      </c>
      <c r="E92" s="8" t="s">
        <v>10</v>
      </c>
      <c r="F92" s="8" t="s">
        <v>11</v>
      </c>
      <c r="G92" s="9">
        <v>25836.400000000001</v>
      </c>
      <c r="H92" s="9">
        <v>33529.471920000004</v>
      </c>
      <c r="I92" s="9">
        <v>31514.822199999999</v>
      </c>
      <c r="J92" s="15">
        <f t="shared" si="3"/>
        <v>93.991406351979307</v>
      </c>
      <c r="K92" s="25">
        <f t="shared" si="2"/>
        <v>121.97838011487667</v>
      </c>
    </row>
    <row r="93" spans="1:11" ht="25.5" x14ac:dyDescent="0.2">
      <c r="A93" s="8" t="s">
        <v>6</v>
      </c>
      <c r="B93" s="8" t="s">
        <v>7</v>
      </c>
      <c r="C93" s="8" t="s">
        <v>50</v>
      </c>
      <c r="D93" s="8" t="s">
        <v>51</v>
      </c>
      <c r="E93" s="8" t="s">
        <v>12</v>
      </c>
      <c r="F93" s="8" t="s">
        <v>13</v>
      </c>
      <c r="G93" s="9">
        <v>32391.1</v>
      </c>
      <c r="H93" s="9">
        <v>36109.031540000004</v>
      </c>
      <c r="I93" s="9">
        <v>33931.180410000001</v>
      </c>
      <c r="J93" s="15">
        <f t="shared" si="3"/>
        <v>93.968680307619238</v>
      </c>
      <c r="K93" s="25">
        <f t="shared" si="2"/>
        <v>104.75464065746456</v>
      </c>
    </row>
    <row r="94" spans="1:11" ht="25.5" x14ac:dyDescent="0.2">
      <c r="A94" s="8" t="s">
        <v>6</v>
      </c>
      <c r="B94" s="8" t="s">
        <v>7</v>
      </c>
      <c r="C94" s="8" t="s">
        <v>50</v>
      </c>
      <c r="D94" s="8" t="s">
        <v>51</v>
      </c>
      <c r="E94" s="8" t="s">
        <v>14</v>
      </c>
      <c r="F94" s="8" t="s">
        <v>15</v>
      </c>
      <c r="G94" s="9">
        <v>10722.2</v>
      </c>
      <c r="H94" s="9">
        <v>8827.65</v>
      </c>
      <c r="I94" s="9">
        <v>8307.7608299999993</v>
      </c>
      <c r="J94" s="15">
        <f t="shared" si="3"/>
        <v>94.110673055682994</v>
      </c>
      <c r="K94" s="25">
        <f t="shared" si="2"/>
        <v>77.481867806979892</v>
      </c>
    </row>
    <row r="95" spans="1:11" ht="25.5" x14ac:dyDescent="0.2">
      <c r="A95" s="8" t="s">
        <v>6</v>
      </c>
      <c r="B95" s="8" t="s">
        <v>7</v>
      </c>
      <c r="C95" s="8" t="s">
        <v>50</v>
      </c>
      <c r="D95" s="8" t="s">
        <v>51</v>
      </c>
      <c r="E95" s="8" t="s">
        <v>16</v>
      </c>
      <c r="F95" s="8" t="s">
        <v>17</v>
      </c>
      <c r="G95" s="9">
        <v>9100.4</v>
      </c>
      <c r="H95" s="9">
        <v>9964.3250000000007</v>
      </c>
      <c r="I95" s="9">
        <v>8120.0378799999999</v>
      </c>
      <c r="J95" s="15">
        <f t="shared" si="3"/>
        <v>81.491098293160846</v>
      </c>
      <c r="K95" s="25">
        <f t="shared" si="2"/>
        <v>89.22726341699267</v>
      </c>
    </row>
    <row r="96" spans="1:11" ht="25.5" x14ac:dyDescent="0.2">
      <c r="A96" s="8" t="s">
        <v>6</v>
      </c>
      <c r="B96" s="8" t="s">
        <v>7</v>
      </c>
      <c r="C96" s="8" t="s">
        <v>50</v>
      </c>
      <c r="D96" s="8" t="s">
        <v>51</v>
      </c>
      <c r="E96" s="8" t="s">
        <v>18</v>
      </c>
      <c r="F96" s="8" t="s">
        <v>19</v>
      </c>
      <c r="G96" s="9">
        <v>2247.5</v>
      </c>
      <c r="H96" s="9">
        <v>1981.165</v>
      </c>
      <c r="I96" s="9">
        <v>1505.0133599999999</v>
      </c>
      <c r="J96" s="15">
        <f t="shared" si="3"/>
        <v>75.966078544694653</v>
      </c>
      <c r="K96" s="25">
        <f t="shared" si="2"/>
        <v>66.963886985539489</v>
      </c>
    </row>
    <row r="97" spans="1:11" ht="25.5" x14ac:dyDescent="0.2">
      <c r="A97" s="8" t="s">
        <v>6</v>
      </c>
      <c r="B97" s="8" t="s">
        <v>7</v>
      </c>
      <c r="C97" s="8" t="s">
        <v>50</v>
      </c>
      <c r="D97" s="8" t="s">
        <v>51</v>
      </c>
      <c r="E97" s="8" t="s">
        <v>20</v>
      </c>
      <c r="F97" s="8" t="s">
        <v>21</v>
      </c>
      <c r="G97" s="9">
        <v>4841.3</v>
      </c>
      <c r="H97" s="9">
        <v>5587.4610000000002</v>
      </c>
      <c r="I97" s="9">
        <v>5587.4610000000002</v>
      </c>
      <c r="J97" s="15">
        <f t="shared" si="3"/>
        <v>100</v>
      </c>
      <c r="K97" s="25">
        <f t="shared" si="2"/>
        <v>115.4124098899056</v>
      </c>
    </row>
    <row r="98" spans="1:11" ht="25.5" x14ac:dyDescent="0.2">
      <c r="A98" s="8" t="s">
        <v>6</v>
      </c>
      <c r="B98" s="8" t="s">
        <v>7</v>
      </c>
      <c r="C98" s="8" t="s">
        <v>50</v>
      </c>
      <c r="D98" s="8" t="s">
        <v>51</v>
      </c>
      <c r="E98" s="8" t="s">
        <v>22</v>
      </c>
      <c r="F98" s="8" t="s">
        <v>23</v>
      </c>
      <c r="G98" s="9">
        <v>2571.6</v>
      </c>
      <c r="H98" s="9">
        <v>2619.1979999999999</v>
      </c>
      <c r="I98" s="9">
        <v>2606.63546</v>
      </c>
      <c r="J98" s="15">
        <f t="shared" si="3"/>
        <v>99.520366921477503</v>
      </c>
      <c r="K98" s="25">
        <f t="shared" si="2"/>
        <v>101.36239928449216</v>
      </c>
    </row>
    <row r="99" spans="1:11" ht="25.5" x14ac:dyDescent="0.2">
      <c r="A99" s="8" t="s">
        <v>6</v>
      </c>
      <c r="B99" s="8" t="s">
        <v>7</v>
      </c>
      <c r="C99" s="8" t="s">
        <v>50</v>
      </c>
      <c r="D99" s="8" t="s">
        <v>51</v>
      </c>
      <c r="E99" s="8" t="s">
        <v>24</v>
      </c>
      <c r="F99" s="8" t="s">
        <v>25</v>
      </c>
      <c r="G99" s="9">
        <v>296.10000000000002</v>
      </c>
      <c r="H99" s="9">
        <v>336.1</v>
      </c>
      <c r="I99" s="9">
        <v>336.1</v>
      </c>
      <c r="J99" s="15">
        <f t="shared" si="3"/>
        <v>100</v>
      </c>
      <c r="K99" s="25">
        <f t="shared" si="2"/>
        <v>113.50894967916246</v>
      </c>
    </row>
    <row r="100" spans="1:11" x14ac:dyDescent="0.2">
      <c r="A100" s="8" t="s">
        <v>6</v>
      </c>
      <c r="B100" s="8" t="s">
        <v>7</v>
      </c>
      <c r="C100" s="8" t="s">
        <v>50</v>
      </c>
      <c r="D100" s="8" t="s">
        <v>51</v>
      </c>
      <c r="E100" s="8" t="s">
        <v>26</v>
      </c>
      <c r="F100" s="8" t="s">
        <v>27</v>
      </c>
      <c r="G100" s="9">
        <v>9152.7999999999993</v>
      </c>
      <c r="H100" s="9">
        <v>8883.4789999999994</v>
      </c>
      <c r="I100" s="9">
        <v>8833.0850699999992</v>
      </c>
      <c r="J100" s="15">
        <f t="shared" si="3"/>
        <v>99.432723035648536</v>
      </c>
      <c r="K100" s="25">
        <f t="shared" si="2"/>
        <v>96.506916681234159</v>
      </c>
    </row>
    <row r="101" spans="1:11" ht="25.5" x14ac:dyDescent="0.2">
      <c r="A101" s="8" t="s">
        <v>6</v>
      </c>
      <c r="B101" s="8" t="s">
        <v>7</v>
      </c>
      <c r="C101" s="8" t="s">
        <v>50</v>
      </c>
      <c r="D101" s="8" t="s">
        <v>51</v>
      </c>
      <c r="E101" s="8" t="s">
        <v>28</v>
      </c>
      <c r="F101" s="8" t="s">
        <v>29</v>
      </c>
      <c r="G101" s="9">
        <v>5665.5</v>
      </c>
      <c r="H101" s="9">
        <v>4576.6041999999998</v>
      </c>
      <c r="I101" s="9">
        <v>4576.2674299999999</v>
      </c>
      <c r="J101" s="15">
        <f t="shared" si="3"/>
        <v>99.992641487328086</v>
      </c>
      <c r="K101" s="25">
        <f t="shared" si="2"/>
        <v>80.77429053040332</v>
      </c>
    </row>
    <row r="102" spans="1:11" ht="25.5" x14ac:dyDescent="0.2">
      <c r="A102" s="8" t="s">
        <v>6</v>
      </c>
      <c r="B102" s="8" t="s">
        <v>7</v>
      </c>
      <c r="C102" s="8" t="s">
        <v>50</v>
      </c>
      <c r="D102" s="8" t="s">
        <v>51</v>
      </c>
      <c r="E102" s="8" t="s">
        <v>30</v>
      </c>
      <c r="F102" s="8" t="s">
        <v>31</v>
      </c>
      <c r="G102" s="9">
        <v>5076.5</v>
      </c>
      <c r="H102" s="9">
        <v>3919.3760000000002</v>
      </c>
      <c r="I102" s="9">
        <v>3868.77405</v>
      </c>
      <c r="J102" s="15">
        <f t="shared" si="3"/>
        <v>98.708928411053193</v>
      </c>
      <c r="K102" s="25">
        <f t="shared" si="2"/>
        <v>76.209476016940798</v>
      </c>
    </row>
    <row r="103" spans="1:11" ht="25.5" x14ac:dyDescent="0.2">
      <c r="A103" s="8" t="s">
        <v>6</v>
      </c>
      <c r="B103" s="8" t="s">
        <v>7</v>
      </c>
      <c r="C103" s="8" t="s">
        <v>50</v>
      </c>
      <c r="D103" s="8" t="s">
        <v>51</v>
      </c>
      <c r="E103" s="8" t="s">
        <v>32</v>
      </c>
      <c r="F103" s="8" t="s">
        <v>33</v>
      </c>
      <c r="G103" s="9">
        <v>6064.9</v>
      </c>
      <c r="H103" s="9">
        <v>4317.6000000000004</v>
      </c>
      <c r="I103" s="9">
        <v>4161.2060899999997</v>
      </c>
      <c r="J103" s="15">
        <f t="shared" si="3"/>
        <v>96.377758245321459</v>
      </c>
      <c r="K103" s="25">
        <f t="shared" si="2"/>
        <v>68.611289386469693</v>
      </c>
    </row>
    <row r="104" spans="1:11" ht="25.5" x14ac:dyDescent="0.2">
      <c r="A104" s="8" t="s">
        <v>6</v>
      </c>
      <c r="B104" s="8" t="s">
        <v>7</v>
      </c>
      <c r="C104" s="8" t="s">
        <v>50</v>
      </c>
      <c r="D104" s="8" t="s">
        <v>51</v>
      </c>
      <c r="E104" s="8" t="s">
        <v>34</v>
      </c>
      <c r="F104" s="8" t="s">
        <v>35</v>
      </c>
      <c r="G104" s="9">
        <v>3763.3</v>
      </c>
      <c r="H104" s="9">
        <v>2921.2786500000002</v>
      </c>
      <c r="I104" s="9">
        <v>2921.2786500000002</v>
      </c>
      <c r="J104" s="15">
        <f t="shared" si="3"/>
        <v>100</v>
      </c>
      <c r="K104" s="25">
        <f t="shared" si="2"/>
        <v>77.625452395503942</v>
      </c>
    </row>
    <row r="105" spans="1:11" ht="25.5" x14ac:dyDescent="0.2">
      <c r="A105" s="8" t="s">
        <v>6</v>
      </c>
      <c r="B105" s="8" t="s">
        <v>7</v>
      </c>
      <c r="C105" s="8" t="s">
        <v>50</v>
      </c>
      <c r="D105" s="8" t="s">
        <v>51</v>
      </c>
      <c r="E105" s="8" t="s">
        <v>36</v>
      </c>
      <c r="F105" s="8" t="s">
        <v>37</v>
      </c>
      <c r="G105" s="9">
        <v>5383.5</v>
      </c>
      <c r="H105" s="9">
        <v>1736</v>
      </c>
      <c r="I105" s="9">
        <v>1736</v>
      </c>
      <c r="J105" s="15">
        <f t="shared" si="3"/>
        <v>100</v>
      </c>
      <c r="K105" s="25">
        <f t="shared" si="2"/>
        <v>32.246679669360084</v>
      </c>
    </row>
    <row r="106" spans="1:11" ht="15" x14ac:dyDescent="0.25">
      <c r="A106" s="18" t="s">
        <v>5</v>
      </c>
      <c r="B106" s="18"/>
      <c r="C106" s="18"/>
      <c r="D106" s="18"/>
      <c r="E106" s="18"/>
      <c r="F106" s="18"/>
      <c r="G106" s="22">
        <f>SUM(G8:G105)</f>
        <v>13690451.991349999</v>
      </c>
      <c r="H106" s="4">
        <v>13155044.095070001</v>
      </c>
      <c r="I106" s="4">
        <v>13085706.87054</v>
      </c>
      <c r="J106" s="16">
        <f t="shared" si="3"/>
        <v>99.472922902964768</v>
      </c>
      <c r="K106" s="26">
        <f t="shared" si="2"/>
        <v>95.582723483548293</v>
      </c>
    </row>
  </sheetData>
  <mergeCells count="3">
    <mergeCell ref="K4"/>
    <mergeCell ref="A106:F106"/>
    <mergeCell ref="A1:K1"/>
  </mergeCells>
  <pageMargins left="0.35433070866141736" right="0.19685039370078741" top="0.27559055118110237" bottom="0.31496062992125984" header="0.15748031496062992" footer="0.15748031496062992"/>
  <pageSetup paperSize="9" scale="70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10" t="s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2023-05-04T22:29:49Z</cp:lastPrinted>
  <dcterms:created xsi:type="dcterms:W3CDTF">2002-03-11T10:22:12Z</dcterms:created>
  <dcterms:modified xsi:type="dcterms:W3CDTF">2023-05-04T22:50:46Z</dcterms:modified>
</cp:coreProperties>
</file>